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emf" ContentType="image/x-emf"/>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225" yWindow="-165" windowWidth="13920" windowHeight="7785" tabRatio="727" firstSheet="3" activeTab="3"/>
  </bookViews>
  <sheets>
    <sheet name="Hoja Trab  (2)" sheetId="48" state="hidden" r:id="rId1"/>
    <sheet name="DISP." sheetId="21" state="hidden" r:id="rId2"/>
    <sheet name="O.COMERC." sheetId="22" state="hidden" r:id="rId3"/>
    <sheet name="Patrimonial" sheetId="50" r:id="rId4"/>
    <sheet name="Resultados" sheetId="51" r:id="rId5"/>
    <sheet name="P. Neto" sheetId="52" r:id="rId6"/>
    <sheet name="Flujo" sheetId="53" r:id="rId7"/>
    <sheet name="Notas a los E.F." sheetId="49" r:id="rId8"/>
    <sheet name="A" sheetId="64" r:id="rId9"/>
    <sheet name="B" sheetId="65" r:id="rId10"/>
    <sheet name="C" sheetId="66" r:id="rId11"/>
    <sheet name="D" sheetId="67" r:id="rId12"/>
    <sheet name="E" sheetId="68" r:id="rId13"/>
    <sheet name="F" sheetId="69" r:id="rId14"/>
    <sheet name="G" sheetId="70" r:id="rId15"/>
    <sheet name="H" sheetId="71" r:id="rId16"/>
    <sheet name="I" sheetId="72" r:id="rId17"/>
    <sheet name="J" sheetId="73" r:id="rId18"/>
    <sheet name="Activo Fijo Ruta VII" sheetId="3"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mes1">'[1]Resumen para contabilidad'!$S$5</definedName>
    <definedName name="_trj13" localSheetId="7">'[2]A1.02-01'!#REF!</definedName>
    <definedName name="_trj13">'[2]A1.02-01'!#REF!</definedName>
    <definedName name="_xlnm.Print_Area" localSheetId="18">'Activo Fijo Ruta VII'!$A$110:$C$114</definedName>
    <definedName name="_xlnm.Print_Area" localSheetId="9">B!$A$1:$J$23</definedName>
    <definedName name="_xlnm.Print_Area" localSheetId="1">DISP.!$B$2:$F$35</definedName>
    <definedName name="_xlnm.Print_Area" localSheetId="13">F!$A$1:$E$48</definedName>
    <definedName name="_xlnm.Print_Area" localSheetId="0">'Hoja Trab  (2)'!#REF!</definedName>
    <definedName name="_xlnm.Print_Area" localSheetId="2">O.COMERC.!$B$2:$F$26</definedName>
    <definedName name="AS2DocOpenMode" hidden="1">"AS2DocumentEdit"</definedName>
    <definedName name="BASE">[3]BASE!$A$1:$D$4439</definedName>
    <definedName name="BASE1">[3]Hoja1!$A$2:$D$4269</definedName>
    <definedName name="busos" localSheetId="7">#REF!</definedName>
    <definedName name="busos">#REF!</definedName>
    <definedName name="centros">[1]Códigos!$A$29:$B$43</definedName>
    <definedName name="cierre" localSheetId="7">#REF!</definedName>
    <definedName name="cierre">#REF!</definedName>
    <definedName name="cierre1">'[1]Resumen para contabilidad'!$S$3</definedName>
    <definedName name="cierre2">'[1]Resumen para contabilidad'!$S$4</definedName>
    <definedName name="cierreant" localSheetId="7">#REF!</definedName>
    <definedName name="cierreant">#REF!</definedName>
    <definedName name="codigos">[1]Códigos!$A$2:$D$26</definedName>
    <definedName name="cuadro" localSheetId="7">#REF!</definedName>
    <definedName name="cuadro">#REF!</definedName>
    <definedName name="detallebienes" localSheetId="7">#REF!</definedName>
    <definedName name="detallebienes">#REF!</definedName>
    <definedName name="detallebienes1" localSheetId="7">#REF!</definedName>
    <definedName name="detallebienes1">#REF!</definedName>
    <definedName name="Gs." localSheetId="15">#REF!</definedName>
    <definedName name="Gs." localSheetId="0">#REF!</definedName>
    <definedName name="Gs." localSheetId="7">[4]PNeto!#REF!</definedName>
    <definedName name="Gs.">#REF!</definedName>
    <definedName name="inmuebles" localSheetId="7">#REF!</definedName>
    <definedName name="inmuebles">#REF!</definedName>
    <definedName name="instalac" localSheetId="7">#REF!</definedName>
    <definedName name="instalac">#REF!</definedName>
    <definedName name="leasing" localSheetId="7">#REF!</definedName>
    <definedName name="leasing">#REF!</definedName>
    <definedName name="maquin" localSheetId="7">#REF!</definedName>
    <definedName name="maquin">#REF!</definedName>
    <definedName name="mejoras" localSheetId="7">#REF!</definedName>
    <definedName name="mejoras">#REF!</definedName>
    <definedName name="Meneda1" localSheetId="7">#REF!</definedName>
    <definedName name="Meneda1">#REF!</definedName>
    <definedName name="mes" localSheetId="7">#REF!</definedName>
    <definedName name="mes">#REF!</definedName>
    <definedName name="mesa" localSheetId="7">#REF!</definedName>
    <definedName name="mesa">#REF!</definedName>
    <definedName name="MESES" localSheetId="7">#REF!</definedName>
    <definedName name="MESES">#REF!</definedName>
    <definedName name="Moneda">'[5]Tpo. Cbio.'!$C$10:$E$15</definedName>
    <definedName name="Moneda1" localSheetId="7">#REF!</definedName>
    <definedName name="Moneda1">#REF!</definedName>
    <definedName name="myutiles" localSheetId="7">#REF!</definedName>
    <definedName name="myutiles">#REF!</definedName>
    <definedName name="OLE_LINK3" localSheetId="7">'Notas a los E.F.'!#REF!</definedName>
    <definedName name="PPP" localSheetId="7">#REF!</definedName>
    <definedName name="PPP">#REF!</definedName>
    <definedName name="rodados" localSheetId="7">#REF!</definedName>
    <definedName name="rodados">#REF!</definedName>
    <definedName name="s">'[6]Bce SySaldos Inicial'!$A$3:$C$1783</definedName>
    <definedName name="software" localSheetId="7">#REF!</definedName>
    <definedName name="software">#REF!</definedName>
    <definedName name="SySaldos">'[6]Bce SySaldos Inicial'!$A$3:$C$1782</definedName>
    <definedName name="TABLA" localSheetId="7">#REF!</definedName>
    <definedName name="TABLA">#REF!</definedName>
    <definedName name="_xlnm.Print_Titles" localSheetId="7">'Notas a los E.F.'!$1:$3</definedName>
    <definedName name="Z_198916A9_4361_4C03_8DE1_19F5AE2862B7_.wvu.PrintArea" localSheetId="0" hidden="1">'Hoja Trab  (2)'!#REF!</definedName>
    <definedName name="Z_198916A9_4361_4C03_8DE1_19F5AE2862B7_.wvu.Rows" localSheetId="0" hidden="1">'Hoja Trab  (2)'!#REF!</definedName>
    <definedName name="Z_3A7FAC39_1018_490F_AA97_7BE2671DA222_.wvu.PrintArea" localSheetId="0" hidden="1">'Hoja Trab  (2)'!#REF!</definedName>
    <definedName name="Z_3A7FAC39_1018_490F_AA97_7BE2671DA222_.wvu.Rows" localSheetId="0" hidden="1">'Hoja Trab  (2)'!#REF!</definedName>
  </definedNames>
  <calcPr calcId="124519"/>
</workbook>
</file>

<file path=xl/calcChain.xml><?xml version="1.0" encoding="utf-8"?>
<calcChain xmlns="http://schemas.openxmlformats.org/spreadsheetml/2006/main">
  <c r="B47" i="69"/>
  <c r="J47" i="71"/>
  <c r="J41"/>
  <c r="J31"/>
  <c r="H29"/>
  <c r="F29"/>
  <c r="I28"/>
  <c r="I27"/>
  <c r="I26"/>
  <c r="I25"/>
  <c r="I24"/>
  <c r="I23"/>
  <c r="I22"/>
  <c r="I21"/>
  <c r="I20"/>
  <c r="I19"/>
  <c r="I18"/>
  <c r="I17"/>
  <c r="I16"/>
  <c r="I15"/>
  <c r="I14"/>
  <c r="I29" s="1"/>
  <c r="E27" i="70"/>
  <c r="D27"/>
  <c r="D35" s="1"/>
  <c r="F20"/>
  <c r="F27" s="1"/>
  <c r="F35" s="1"/>
  <c r="D47" i="69"/>
  <c r="H21" i="65"/>
  <c r="G21"/>
  <c r="F21"/>
  <c r="D21"/>
  <c r="C21"/>
  <c r="B21"/>
  <c r="I17"/>
  <c r="I21" s="1"/>
  <c r="E17"/>
  <c r="K40" i="64"/>
  <c r="J40"/>
  <c r="H40"/>
  <c r="F40"/>
  <c r="E40"/>
  <c r="D40"/>
  <c r="C40"/>
  <c r="G38"/>
  <c r="M38" s="1"/>
  <c r="M37"/>
  <c r="G36"/>
  <c r="M36" s="1"/>
  <c r="M35"/>
  <c r="G34"/>
  <c r="M34" s="1"/>
  <c r="M33"/>
  <c r="L32"/>
  <c r="G32"/>
  <c r="M31"/>
  <c r="M30"/>
  <c r="G30"/>
  <c r="M29"/>
  <c r="M28"/>
  <c r="L28"/>
  <c r="G28"/>
  <c r="L26"/>
  <c r="G26"/>
  <c r="M26" s="1"/>
  <c r="L24"/>
  <c r="G24"/>
  <c r="M24" s="1"/>
  <c r="L22"/>
  <c r="G22"/>
  <c r="M21"/>
  <c r="L20"/>
  <c r="M20" s="1"/>
  <c r="G20"/>
  <c r="M19"/>
  <c r="L18"/>
  <c r="G18"/>
  <c r="M18" s="1"/>
  <c r="M17"/>
  <c r="L16"/>
  <c r="M16" s="1"/>
  <c r="G16"/>
  <c r="L14"/>
  <c r="L40" s="1"/>
  <c r="G14"/>
  <c r="J17" i="65" l="1"/>
  <c r="G40" i="64"/>
  <c r="M22"/>
  <c r="M32"/>
  <c r="J21" i="65"/>
  <c r="E21"/>
  <c r="E43" i="69"/>
  <c r="E47" s="1"/>
  <c r="M14" i="64"/>
  <c r="C47" i="69" l="1"/>
  <c r="M40" i="64"/>
  <c r="F49" i="53" l="1"/>
  <c r="D49"/>
  <c r="F39"/>
  <c r="D39"/>
  <c r="F33"/>
  <c r="D33"/>
  <c r="F25"/>
  <c r="D25"/>
  <c r="F16"/>
  <c r="F41" s="1"/>
  <c r="F44" s="1"/>
  <c r="D16"/>
  <c r="D41" s="1"/>
  <c r="D44" s="1"/>
  <c r="J22" i="52"/>
  <c r="J23"/>
  <c r="J21"/>
  <c r="J20"/>
  <c r="J19"/>
  <c r="I17"/>
  <c r="I25" s="1"/>
  <c r="H17"/>
  <c r="H25" s="1"/>
  <c r="G17"/>
  <c r="F17"/>
  <c r="F25" s="1"/>
  <c r="E17"/>
  <c r="E25" s="1"/>
  <c r="D17"/>
  <c r="D25" s="1"/>
  <c r="J15"/>
  <c r="J14"/>
  <c r="J13"/>
  <c r="J11"/>
  <c r="D15" i="51"/>
  <c r="D17" s="1"/>
  <c r="B15"/>
  <c r="B17" s="1"/>
  <c r="B61" i="50"/>
  <c r="B48"/>
  <c r="B50" s="1"/>
  <c r="B52" s="1"/>
  <c r="B62" s="1"/>
  <c r="B45"/>
  <c r="B35"/>
  <c r="B30"/>
  <c r="B15"/>
  <c r="B17" s="1"/>
  <c r="B37" s="1"/>
  <c r="J17" i="52" l="1"/>
  <c r="G25"/>
  <c r="J25"/>
  <c r="B692" i="49" l="1"/>
  <c r="B673" l="1"/>
  <c r="B665"/>
  <c r="B669"/>
  <c r="C764" l="1"/>
  <c r="B764"/>
  <c r="C692"/>
  <c r="C685"/>
  <c r="B685"/>
  <c r="C679"/>
  <c r="B679"/>
  <c r="C673"/>
  <c r="C669"/>
  <c r="C665"/>
  <c r="C660"/>
  <c r="B660"/>
  <c r="C653"/>
  <c r="B653"/>
  <c r="B693" s="1"/>
  <c r="C638"/>
  <c r="B638"/>
  <c r="C632"/>
  <c r="B632"/>
  <c r="C621"/>
  <c r="B621"/>
  <c r="C614"/>
  <c r="B614"/>
  <c r="C609"/>
  <c r="B609"/>
  <c r="C600"/>
  <c r="C601" s="1"/>
  <c r="B600"/>
  <c r="B601" s="1"/>
  <c r="B532"/>
  <c r="C361"/>
  <c r="B361"/>
  <c r="D360"/>
  <c r="D359"/>
  <c r="D355"/>
  <c r="C355"/>
  <c r="D344"/>
  <c r="C344"/>
  <c r="B325"/>
  <c r="C323"/>
  <c r="C325" s="1"/>
  <c r="C310"/>
  <c r="B310"/>
  <c r="C288"/>
  <c r="B288"/>
  <c r="C270"/>
  <c r="B270"/>
  <c r="C254"/>
  <c r="B254"/>
  <c r="B234"/>
  <c r="C227"/>
  <c r="B227"/>
  <c r="C223"/>
  <c r="B223"/>
  <c r="D361" l="1"/>
  <c r="B229"/>
  <c r="C693"/>
  <c r="C229"/>
  <c r="B622"/>
  <c r="B639"/>
  <c r="C622"/>
  <c r="C639"/>
  <c r="Q197" i="48" l="1"/>
  <c r="P197"/>
  <c r="O197"/>
  <c r="N197"/>
  <c r="M197"/>
  <c r="L197"/>
  <c r="K197"/>
  <c r="J197"/>
  <c r="I197"/>
  <c r="D196"/>
  <c r="F196" s="1"/>
  <c r="D187"/>
  <c r="D181"/>
  <c r="D177"/>
  <c r="D161"/>
  <c r="D155"/>
  <c r="F153"/>
  <c r="F152"/>
  <c r="F147"/>
  <c r="F146"/>
  <c r="D145"/>
  <c r="D135"/>
  <c r="D127"/>
  <c r="D121"/>
  <c r="D102"/>
  <c r="D87"/>
  <c r="D76"/>
  <c r="D66"/>
  <c r="D59"/>
  <c r="H48"/>
  <c r="D47"/>
  <c r="F43"/>
  <c r="E41" s="1"/>
  <c r="D43"/>
  <c r="D42"/>
  <c r="H42" s="1"/>
  <c r="F41"/>
  <c r="D41"/>
  <c r="E40"/>
  <c r="D40"/>
  <c r="H39"/>
  <c r="D38"/>
  <c r="H38" s="1"/>
  <c r="D35"/>
  <c r="D36" s="1"/>
  <c r="H33"/>
  <c r="H32"/>
  <c r="D31"/>
  <c r="H31" s="1"/>
  <c r="D30"/>
  <c r="H30" s="1"/>
  <c r="D29"/>
  <c r="H29" s="1"/>
  <c r="H28"/>
  <c r="H25"/>
  <c r="E24"/>
  <c r="D24"/>
  <c r="E23"/>
  <c r="D23"/>
  <c r="H23" s="1"/>
  <c r="D22"/>
  <c r="F21"/>
  <c r="D21"/>
  <c r="D20"/>
  <c r="H20" s="1"/>
  <c r="D19"/>
  <c r="H19" s="1"/>
  <c r="D18"/>
  <c r="H18" s="1"/>
  <c r="D17"/>
  <c r="H17" s="1"/>
  <c r="D16"/>
  <c r="H16" s="1"/>
  <c r="D15"/>
  <c r="H15" s="1"/>
  <c r="D14"/>
  <c r="H14" s="1"/>
  <c r="H13"/>
  <c r="D12"/>
  <c r="D10"/>
  <c r="H10" s="1"/>
  <c r="D9"/>
  <c r="H9" s="1"/>
  <c r="H8"/>
  <c r="H7"/>
  <c r="D6"/>
  <c r="H6" s="1"/>
  <c r="E22" l="1"/>
  <c r="H24"/>
  <c r="F198"/>
  <c r="H21"/>
  <c r="D26"/>
  <c r="H12"/>
  <c r="H35"/>
  <c r="H22"/>
  <c r="E43"/>
  <c r="E198" s="1"/>
  <c r="H40"/>
  <c r="H41"/>
  <c r="D11"/>
  <c r="D34"/>
  <c r="D37" s="1"/>
  <c r="D44" s="1"/>
  <c r="F200" l="1"/>
  <c r="D27"/>
  <c r="D45" s="1"/>
  <c r="H43"/>
  <c r="H197" s="1"/>
  <c r="G22" i="21" l="1"/>
  <c r="F22"/>
  <c r="F19"/>
  <c r="D10" l="1"/>
  <c r="H22"/>
  <c r="G5"/>
  <c r="D15"/>
  <c r="G21" l="1"/>
  <c r="B21" i="3"/>
  <c r="B17"/>
  <c r="B76" l="1"/>
  <c r="B75"/>
  <c r="B74"/>
  <c r="B66"/>
  <c r="B52"/>
  <c r="B51"/>
  <c r="B50"/>
  <c r="B48"/>
  <c r="B47"/>
  <c r="B46"/>
  <c r="B41"/>
  <c r="B40"/>
  <c r="B39"/>
  <c r="B36"/>
  <c r="B37"/>
  <c r="D85" l="1"/>
  <c r="B100" l="1"/>
  <c r="B99"/>
  <c r="D112"/>
  <c r="C113"/>
  <c r="C111"/>
  <c r="D119"/>
  <c r="D117"/>
  <c r="D114"/>
  <c r="B107"/>
  <c r="B104"/>
  <c r="B103"/>
  <c r="B72"/>
  <c r="B71"/>
  <c r="B70"/>
  <c r="B68"/>
  <c r="B67"/>
  <c r="B33"/>
  <c r="B32"/>
  <c r="B31"/>
  <c r="B29"/>
  <c r="B28"/>
  <c r="B27"/>
  <c r="B25"/>
  <c r="B24"/>
  <c r="B23"/>
  <c r="B20"/>
  <c r="B19"/>
  <c r="B16"/>
  <c r="B15"/>
  <c r="D122"/>
  <c r="C122" s="1"/>
  <c r="D110"/>
  <c r="D106"/>
  <c r="D102"/>
  <c r="D98"/>
  <c r="D96"/>
  <c r="D94"/>
  <c r="D91"/>
  <c r="D90"/>
  <c r="D89"/>
  <c r="D87"/>
  <c r="D80"/>
  <c r="D95" s="1"/>
  <c r="D78"/>
  <c r="D74"/>
  <c r="D70"/>
  <c r="D66"/>
  <c r="D62"/>
  <c r="D58"/>
  <c r="D54"/>
  <c r="D50"/>
  <c r="D46"/>
  <c r="D39"/>
  <c r="D36"/>
  <c r="D32"/>
  <c r="D28"/>
  <c r="D24"/>
  <c r="D20"/>
  <c r="D16"/>
  <c r="E122"/>
  <c r="F120"/>
  <c r="C120" s="1"/>
  <c r="E120"/>
  <c r="B119"/>
  <c r="F118"/>
  <c r="C118" s="1"/>
  <c r="E118"/>
  <c r="F115"/>
  <c r="C115" s="1"/>
  <c r="E115"/>
  <c r="V114"/>
  <c r="O113"/>
  <c r="N113"/>
  <c r="M113"/>
  <c r="E113"/>
  <c r="H110"/>
  <c r="G110"/>
  <c r="F110"/>
  <c r="E110"/>
  <c r="B108"/>
  <c r="Q107"/>
  <c r="Q106"/>
  <c r="L106"/>
  <c r="K106"/>
  <c r="J106"/>
  <c r="I106"/>
  <c r="H106"/>
  <c r="G106"/>
  <c r="F106"/>
  <c r="E106"/>
  <c r="AC102"/>
  <c r="AB102"/>
  <c r="AA102"/>
  <c r="Z102"/>
  <c r="Y102"/>
  <c r="X102"/>
  <c r="W102"/>
  <c r="V102"/>
  <c r="U102"/>
  <c r="T102"/>
  <c r="S102"/>
  <c r="R102"/>
  <c r="Q102"/>
  <c r="P102"/>
  <c r="O102"/>
  <c r="N102"/>
  <c r="M102"/>
  <c r="L102"/>
  <c r="K102"/>
  <c r="J102"/>
  <c r="I102"/>
  <c r="H102"/>
  <c r="G102"/>
  <c r="F102"/>
  <c r="E102"/>
  <c r="AC98"/>
  <c r="AB98"/>
  <c r="AA98"/>
  <c r="Z98"/>
  <c r="Y98"/>
  <c r="X98"/>
  <c r="W98"/>
  <c r="V98"/>
  <c r="U98"/>
  <c r="T98"/>
  <c r="S98"/>
  <c r="R98"/>
  <c r="Q98"/>
  <c r="P98"/>
  <c r="O98"/>
  <c r="N98"/>
  <c r="M98"/>
  <c r="L98"/>
  <c r="K98"/>
  <c r="J98"/>
  <c r="I98"/>
  <c r="H98"/>
  <c r="G98"/>
  <c r="F98"/>
  <c r="E98"/>
  <c r="O96"/>
  <c r="N96"/>
  <c r="M96"/>
  <c r="M115" s="1"/>
  <c r="L96"/>
  <c r="K96"/>
  <c r="J96"/>
  <c r="I96"/>
  <c r="H96"/>
  <c r="G96"/>
  <c r="F96"/>
  <c r="E96"/>
  <c r="O95"/>
  <c r="N95"/>
  <c r="M95"/>
  <c r="L95"/>
  <c r="K95"/>
  <c r="J95"/>
  <c r="O94"/>
  <c r="N94"/>
  <c r="M94"/>
  <c r="L94"/>
  <c r="K94"/>
  <c r="J94"/>
  <c r="I94"/>
  <c r="H94"/>
  <c r="G94"/>
  <c r="F94"/>
  <c r="E94"/>
  <c r="E116" s="1"/>
  <c r="O91"/>
  <c r="N91"/>
  <c r="M91"/>
  <c r="L91"/>
  <c r="K91"/>
  <c r="J91"/>
  <c r="I91"/>
  <c r="H91"/>
  <c r="G91"/>
  <c r="F91"/>
  <c r="E91"/>
  <c r="AE90"/>
  <c r="AD90"/>
  <c r="Y90"/>
  <c r="U90"/>
  <c r="O90"/>
  <c r="N90"/>
  <c r="M90"/>
  <c r="L90"/>
  <c r="K90"/>
  <c r="J90"/>
  <c r="I90"/>
  <c r="H90"/>
  <c r="A95" s="1"/>
  <c r="G90"/>
  <c r="F90"/>
  <c r="E90"/>
  <c r="P89"/>
  <c r="P93" s="1"/>
  <c r="O89"/>
  <c r="N89"/>
  <c r="M89"/>
  <c r="L89"/>
  <c r="K89"/>
  <c r="J89"/>
  <c r="I89"/>
  <c r="H89"/>
  <c r="G89"/>
  <c r="F89"/>
  <c r="F116" s="1"/>
  <c r="E89"/>
  <c r="AK87"/>
  <c r="AJ87"/>
  <c r="AI87"/>
  <c r="AH87"/>
  <c r="AF87"/>
  <c r="AD87"/>
  <c r="AC87"/>
  <c r="AB87"/>
  <c r="AA87"/>
  <c r="Z87"/>
  <c r="Y87"/>
  <c r="X87"/>
  <c r="W87"/>
  <c r="V87"/>
  <c r="U87"/>
  <c r="T87"/>
  <c r="S87"/>
  <c r="R87"/>
  <c r="Q87"/>
  <c r="P87"/>
  <c r="O87"/>
  <c r="N87"/>
  <c r="M87"/>
  <c r="L87"/>
  <c r="K87"/>
  <c r="J87"/>
  <c r="I87"/>
  <c r="H87"/>
  <c r="G87"/>
  <c r="F87"/>
  <c r="E87"/>
  <c r="AO86"/>
  <c r="AK86"/>
  <c r="AJ86"/>
  <c r="AI86"/>
  <c r="AH86"/>
  <c r="AG86"/>
  <c r="AF86"/>
  <c r="AD86"/>
  <c r="AC86"/>
  <c r="AB86"/>
  <c r="AA86"/>
  <c r="Z86"/>
  <c r="Y86"/>
  <c r="X86"/>
  <c r="W86"/>
  <c r="V86"/>
  <c r="U86"/>
  <c r="T86"/>
  <c r="S86"/>
  <c r="R86"/>
  <c r="Q86"/>
  <c r="P86"/>
  <c r="O86"/>
  <c r="N86"/>
  <c r="M86"/>
  <c r="L86"/>
  <c r="K86"/>
  <c r="AK85"/>
  <c r="AJ85"/>
  <c r="AI85"/>
  <c r="AH85"/>
  <c r="AG85"/>
  <c r="AF85"/>
  <c r="AD85"/>
  <c r="AC85"/>
  <c r="AB85"/>
  <c r="AA85"/>
  <c r="Z85"/>
  <c r="Y85"/>
  <c r="X85"/>
  <c r="W85"/>
  <c r="V85"/>
  <c r="U85"/>
  <c r="T85"/>
  <c r="S85"/>
  <c r="R85"/>
  <c r="Q85"/>
  <c r="P85"/>
  <c r="O85"/>
  <c r="N85"/>
  <c r="M85"/>
  <c r="L85"/>
  <c r="K85"/>
  <c r="J85"/>
  <c r="I85"/>
  <c r="H85"/>
  <c r="G85"/>
  <c r="F85"/>
  <c r="C85" s="1"/>
  <c r="E85"/>
  <c r="AO81"/>
  <c r="AN80"/>
  <c r="J80"/>
  <c r="I95" s="1"/>
  <c r="I80"/>
  <c r="I86" s="1"/>
  <c r="H80"/>
  <c r="H86" s="1"/>
  <c r="G80"/>
  <c r="G78" s="1"/>
  <c r="F80"/>
  <c r="F95" s="1"/>
  <c r="E80"/>
  <c r="E95" s="1"/>
  <c r="B80"/>
  <c r="AN79"/>
  <c r="AK78"/>
  <c r="AJ78"/>
  <c r="AI78"/>
  <c r="AH78"/>
  <c r="AG78"/>
  <c r="AF78"/>
  <c r="AD78"/>
  <c r="AC78"/>
  <c r="AB78"/>
  <c r="AA78"/>
  <c r="Z78"/>
  <c r="X78"/>
  <c r="W78"/>
  <c r="V78"/>
  <c r="U78"/>
  <c r="T78"/>
  <c r="S78"/>
  <c r="R78"/>
  <c r="Q78"/>
  <c r="P78"/>
  <c r="O78"/>
  <c r="N78"/>
  <c r="M78"/>
  <c r="L78"/>
  <c r="K78"/>
  <c r="I78"/>
  <c r="H78"/>
  <c r="B78"/>
  <c r="AO77"/>
  <c r="AN76"/>
  <c r="AN75"/>
  <c r="AK74"/>
  <c r="AJ74"/>
  <c r="AI74"/>
  <c r="AH74"/>
  <c r="AG74"/>
  <c r="AF74"/>
  <c r="AD74"/>
  <c r="AC74"/>
  <c r="AB74"/>
  <c r="AA74"/>
  <c r="Z74"/>
  <c r="X74"/>
  <c r="W74"/>
  <c r="V74"/>
  <c r="U74"/>
  <c r="T74"/>
  <c r="S74"/>
  <c r="R74"/>
  <c r="Q74"/>
  <c r="P74"/>
  <c r="O74"/>
  <c r="N74"/>
  <c r="M74"/>
  <c r="L74"/>
  <c r="K74"/>
  <c r="J74"/>
  <c r="I74"/>
  <c r="H74"/>
  <c r="G74"/>
  <c r="F74"/>
  <c r="E74"/>
  <c r="AO73"/>
  <c r="AN72"/>
  <c r="AN71"/>
  <c r="AK70"/>
  <c r="AJ70"/>
  <c r="AI70"/>
  <c r="AH70"/>
  <c r="AG70"/>
  <c r="AF70"/>
  <c r="AD70"/>
  <c r="AC70"/>
  <c r="AB70"/>
  <c r="AA70"/>
  <c r="Z70"/>
  <c r="X70"/>
  <c r="W70"/>
  <c r="V70"/>
  <c r="U70"/>
  <c r="T70"/>
  <c r="S70"/>
  <c r="R70"/>
  <c r="Q70"/>
  <c r="P70"/>
  <c r="O70"/>
  <c r="N70"/>
  <c r="M70"/>
  <c r="L70"/>
  <c r="K70"/>
  <c r="J70"/>
  <c r="I70"/>
  <c r="H70"/>
  <c r="G70"/>
  <c r="F70"/>
  <c r="E70"/>
  <c r="AO69"/>
  <c r="AN68"/>
  <c r="AN67"/>
  <c r="AK66"/>
  <c r="AJ66"/>
  <c r="AI66"/>
  <c r="AH66"/>
  <c r="AG66"/>
  <c r="AF66"/>
  <c r="AD66"/>
  <c r="AC66"/>
  <c r="AB66"/>
  <c r="AA66"/>
  <c r="Z66"/>
  <c r="X66"/>
  <c r="W66"/>
  <c r="V66"/>
  <c r="U66"/>
  <c r="T66"/>
  <c r="S66"/>
  <c r="R66"/>
  <c r="Q66"/>
  <c r="P66"/>
  <c r="O66"/>
  <c r="N66"/>
  <c r="M66"/>
  <c r="L66"/>
  <c r="K66"/>
  <c r="J66"/>
  <c r="I66"/>
  <c r="H66"/>
  <c r="G66"/>
  <c r="F66"/>
  <c r="E66"/>
  <c r="AO65"/>
  <c r="AN64"/>
  <c r="B64"/>
  <c r="AN63"/>
  <c r="B63"/>
  <c r="AK62"/>
  <c r="AJ62"/>
  <c r="AI62"/>
  <c r="AH62"/>
  <c r="AG62"/>
  <c r="AF62"/>
  <c r="AD62"/>
  <c r="AC62"/>
  <c r="AB62"/>
  <c r="AA62"/>
  <c r="Z62"/>
  <c r="X62"/>
  <c r="W62"/>
  <c r="V62"/>
  <c r="U62"/>
  <c r="T62"/>
  <c r="S62"/>
  <c r="R62"/>
  <c r="Q62"/>
  <c r="P62"/>
  <c r="O62"/>
  <c r="N62"/>
  <c r="M62"/>
  <c r="L62"/>
  <c r="K62"/>
  <c r="J62"/>
  <c r="I62"/>
  <c r="H62"/>
  <c r="G62"/>
  <c r="F62"/>
  <c r="E62"/>
  <c r="B62"/>
  <c r="AO61"/>
  <c r="AN60"/>
  <c r="B60"/>
  <c r="B90" s="1"/>
  <c r="AN59"/>
  <c r="B59"/>
  <c r="AK58"/>
  <c r="AJ58"/>
  <c r="AI58"/>
  <c r="AH58"/>
  <c r="AG58"/>
  <c r="AF58"/>
  <c r="AD58"/>
  <c r="AC58"/>
  <c r="AB58"/>
  <c r="AA58"/>
  <c r="Z58"/>
  <c r="X58"/>
  <c r="W58"/>
  <c r="V58"/>
  <c r="U58"/>
  <c r="T58"/>
  <c r="S58"/>
  <c r="R58"/>
  <c r="Q58"/>
  <c r="P58"/>
  <c r="O58"/>
  <c r="N58"/>
  <c r="M58"/>
  <c r="L58"/>
  <c r="K58"/>
  <c r="J58"/>
  <c r="I58"/>
  <c r="H58"/>
  <c r="G58"/>
  <c r="F58"/>
  <c r="E58"/>
  <c r="B58"/>
  <c r="AO57"/>
  <c r="AN56"/>
  <c r="B56"/>
  <c r="A57" s="1"/>
  <c r="AN55"/>
  <c r="B55"/>
  <c r="AK54"/>
  <c r="AJ54"/>
  <c r="AI54"/>
  <c r="AH54"/>
  <c r="AG54"/>
  <c r="AF54"/>
  <c r="AD54"/>
  <c r="AC54"/>
  <c r="AB54"/>
  <c r="AA54"/>
  <c r="Z54"/>
  <c r="X54"/>
  <c r="W54"/>
  <c r="V54"/>
  <c r="U54"/>
  <c r="T54"/>
  <c r="S54"/>
  <c r="R54"/>
  <c r="Q54"/>
  <c r="P54"/>
  <c r="O54"/>
  <c r="N54"/>
  <c r="M54"/>
  <c r="L54"/>
  <c r="K54"/>
  <c r="J54"/>
  <c r="I54"/>
  <c r="H54"/>
  <c r="G54"/>
  <c r="F54"/>
  <c r="E54"/>
  <c r="B54"/>
  <c r="AT53"/>
  <c r="AS53"/>
  <c r="AO53"/>
  <c r="AN52"/>
  <c r="AN51"/>
  <c r="AK50"/>
  <c r="AJ50"/>
  <c r="AI50"/>
  <c r="AH50"/>
  <c r="AG50"/>
  <c r="AF50"/>
  <c r="AD50"/>
  <c r="AC50"/>
  <c r="AB50"/>
  <c r="AA50"/>
  <c r="Z50"/>
  <c r="X50"/>
  <c r="W50"/>
  <c r="V50"/>
  <c r="U50"/>
  <c r="T50"/>
  <c r="S50"/>
  <c r="R50"/>
  <c r="Q50"/>
  <c r="P50"/>
  <c r="O50"/>
  <c r="N50"/>
  <c r="M50"/>
  <c r="L50"/>
  <c r="K50"/>
  <c r="J50"/>
  <c r="I50"/>
  <c r="H50"/>
  <c r="G50"/>
  <c r="F50"/>
  <c r="E50"/>
  <c r="AO49"/>
  <c r="AN48"/>
  <c r="AN47"/>
  <c r="AK46"/>
  <c r="AJ46"/>
  <c r="AI46"/>
  <c r="AH46"/>
  <c r="AG46"/>
  <c r="AF46"/>
  <c r="AD46"/>
  <c r="AC46"/>
  <c r="AB46"/>
  <c r="AA46"/>
  <c r="Z46"/>
  <c r="X46"/>
  <c r="W46"/>
  <c r="V46"/>
  <c r="U46"/>
  <c r="T46"/>
  <c r="S46"/>
  <c r="R46"/>
  <c r="Q46"/>
  <c r="P46"/>
  <c r="O46"/>
  <c r="N46"/>
  <c r="M46"/>
  <c r="L46"/>
  <c r="K46"/>
  <c r="J46"/>
  <c r="I46"/>
  <c r="H46"/>
  <c r="G46"/>
  <c r="F46"/>
  <c r="E46"/>
  <c r="Z42"/>
  <c r="M39"/>
  <c r="L39"/>
  <c r="K39"/>
  <c r="J39"/>
  <c r="I39"/>
  <c r="H39"/>
  <c r="G39"/>
  <c r="F39"/>
  <c r="E39"/>
  <c r="R36"/>
  <c r="Q36"/>
  <c r="P36"/>
  <c r="O36"/>
  <c r="N36"/>
  <c r="M36"/>
  <c r="L36"/>
  <c r="K36"/>
  <c r="J36"/>
  <c r="I36"/>
  <c r="H36"/>
  <c r="G36"/>
  <c r="F36"/>
  <c r="E36"/>
  <c r="AO35"/>
  <c r="AN34"/>
  <c r="AN33"/>
  <c r="AK32"/>
  <c r="AJ32"/>
  <c r="AI32"/>
  <c r="AH32"/>
  <c r="AG32"/>
  <c r="AF32"/>
  <c r="AD32"/>
  <c r="AC32"/>
  <c r="AB32"/>
  <c r="AA32"/>
  <c r="Z32"/>
  <c r="X32"/>
  <c r="W32"/>
  <c r="V32"/>
  <c r="U32"/>
  <c r="T32"/>
  <c r="S32"/>
  <c r="R32"/>
  <c r="Q32"/>
  <c r="P32"/>
  <c r="O32"/>
  <c r="N32"/>
  <c r="M32"/>
  <c r="L32"/>
  <c r="K32"/>
  <c r="J32"/>
  <c r="I32"/>
  <c r="H32"/>
  <c r="G32"/>
  <c r="F32"/>
  <c r="E32"/>
  <c r="AO31"/>
  <c r="AN30"/>
  <c r="AN29"/>
  <c r="AK28"/>
  <c r="AJ28"/>
  <c r="AI28"/>
  <c r="AH28"/>
  <c r="AG28"/>
  <c r="AF28"/>
  <c r="AD28"/>
  <c r="AC28"/>
  <c r="AB28"/>
  <c r="AA28"/>
  <c r="Z28"/>
  <c r="X28"/>
  <c r="W28"/>
  <c r="V28"/>
  <c r="U28"/>
  <c r="T28"/>
  <c r="S28"/>
  <c r="R28"/>
  <c r="Q28"/>
  <c r="P28"/>
  <c r="O28"/>
  <c r="N28"/>
  <c r="M28"/>
  <c r="L28"/>
  <c r="K28"/>
  <c r="J28"/>
  <c r="I28"/>
  <c r="H28"/>
  <c r="G28"/>
  <c r="F28"/>
  <c r="E28"/>
  <c r="A28"/>
  <c r="AO27"/>
  <c r="AN26"/>
  <c r="AN25"/>
  <c r="AK24"/>
  <c r="AJ24"/>
  <c r="AI24"/>
  <c r="AH24"/>
  <c r="AG24"/>
  <c r="AF24"/>
  <c r="AD24"/>
  <c r="AC24"/>
  <c r="AB24"/>
  <c r="AA24"/>
  <c r="Z24"/>
  <c r="X24"/>
  <c r="W24"/>
  <c r="V24"/>
  <c r="U24"/>
  <c r="T24"/>
  <c r="S24"/>
  <c r="R24"/>
  <c r="Q24"/>
  <c r="P24"/>
  <c r="O24"/>
  <c r="N24"/>
  <c r="M24"/>
  <c r="L24"/>
  <c r="K24"/>
  <c r="J24"/>
  <c r="I24"/>
  <c r="H24"/>
  <c r="G24"/>
  <c r="F24"/>
  <c r="E24"/>
  <c r="AO23"/>
  <c r="AG23"/>
  <c r="AG87" s="1"/>
  <c r="AN22"/>
  <c r="AN21"/>
  <c r="AK20"/>
  <c r="AJ20"/>
  <c r="AI20"/>
  <c r="AH20"/>
  <c r="AG20"/>
  <c r="AF20"/>
  <c r="AD20"/>
  <c r="AC20"/>
  <c r="AB20"/>
  <c r="AA20"/>
  <c r="Z20"/>
  <c r="X20"/>
  <c r="W20"/>
  <c r="V20"/>
  <c r="U20"/>
  <c r="T20"/>
  <c r="S20"/>
  <c r="R20"/>
  <c r="Q20"/>
  <c r="P20"/>
  <c r="O20"/>
  <c r="N20"/>
  <c r="M20"/>
  <c r="L20"/>
  <c r="K20"/>
  <c r="J20"/>
  <c r="I20"/>
  <c r="H20"/>
  <c r="G20"/>
  <c r="F20"/>
  <c r="E20"/>
  <c r="AO19"/>
  <c r="AN18"/>
  <c r="AN17"/>
  <c r="AK16"/>
  <c r="AJ16"/>
  <c r="AI16"/>
  <c r="AH16"/>
  <c r="AG16"/>
  <c r="AF16"/>
  <c r="AD16"/>
  <c r="AC16"/>
  <c r="AB16"/>
  <c r="AA16"/>
  <c r="Z16"/>
  <c r="X16"/>
  <c r="W16"/>
  <c r="V16"/>
  <c r="U16"/>
  <c r="T16"/>
  <c r="S16"/>
  <c r="R16"/>
  <c r="Q16"/>
  <c r="P16"/>
  <c r="O16"/>
  <c r="N16"/>
  <c r="M16"/>
  <c r="L16"/>
  <c r="K16"/>
  <c r="J16"/>
  <c r="I16"/>
  <c r="H16"/>
  <c r="G16"/>
  <c r="F16"/>
  <c r="E16"/>
  <c r="A96" l="1"/>
  <c r="D116"/>
  <c r="B91"/>
  <c r="L88"/>
  <c r="K88"/>
  <c r="AK7"/>
  <c r="AL85"/>
  <c r="E78"/>
  <c r="E93" s="1"/>
  <c r="B98"/>
  <c r="B102"/>
  <c r="J88"/>
  <c r="R83"/>
  <c r="AJ7"/>
  <c r="AJ5" s="1"/>
  <c r="N82"/>
  <c r="X92"/>
  <c r="O82"/>
  <c r="G93"/>
  <c r="O93"/>
  <c r="AH84"/>
  <c r="AO87"/>
  <c r="J78"/>
  <c r="I93" s="1"/>
  <c r="G82"/>
  <c r="E88"/>
  <c r="M88"/>
  <c r="I82"/>
  <c r="AI84"/>
  <c r="AJ90"/>
  <c r="AJ92" s="1"/>
  <c r="G116"/>
  <c r="D43"/>
  <c r="F88"/>
  <c r="AO42"/>
  <c r="AN39"/>
  <c r="AN86" s="1"/>
  <c r="AK90"/>
  <c r="AK92" s="1"/>
  <c r="B79"/>
  <c r="B85"/>
  <c r="C87"/>
  <c r="B112"/>
  <c r="AG84"/>
  <c r="N88"/>
  <c r="G88"/>
  <c r="O88"/>
  <c r="AN42"/>
  <c r="K82"/>
  <c r="P94"/>
  <c r="H88"/>
  <c r="P88"/>
  <c r="K93"/>
  <c r="X94"/>
  <c r="I88"/>
  <c r="M82"/>
  <c r="AN85"/>
  <c r="F78"/>
  <c r="F82" s="1"/>
  <c r="P95"/>
  <c r="B118"/>
  <c r="B120" s="1"/>
  <c r="B114"/>
  <c r="B115" s="1"/>
  <c r="D82"/>
  <c r="D88"/>
  <c r="D93"/>
  <c r="D86"/>
  <c r="G43"/>
  <c r="G83" s="1"/>
  <c r="K43"/>
  <c r="O43"/>
  <c r="O83" s="1"/>
  <c r="H82"/>
  <c r="L82"/>
  <c r="P83"/>
  <c r="C83" s="1"/>
  <c r="G86"/>
  <c r="F93"/>
  <c r="J93"/>
  <c r="N93"/>
  <c r="H95"/>
  <c r="F43"/>
  <c r="J43"/>
  <c r="N43"/>
  <c r="N83" s="1"/>
  <c r="F86"/>
  <c r="J86"/>
  <c r="M93"/>
  <c r="G95"/>
  <c r="E43"/>
  <c r="I43"/>
  <c r="M43"/>
  <c r="E86"/>
  <c r="H93"/>
  <c r="L93"/>
  <c r="H43"/>
  <c r="L43"/>
  <c r="K83" l="1"/>
  <c r="J82"/>
  <c r="W114"/>
  <c r="I83"/>
  <c r="J83"/>
  <c r="E82"/>
  <c r="E83" s="1"/>
  <c r="M44"/>
  <c r="F83"/>
  <c r="C86"/>
  <c r="D83"/>
  <c r="L83"/>
  <c r="L44"/>
  <c r="H83"/>
  <c r="M83"/>
  <c r="C11" i="22" l="1"/>
  <c r="C9"/>
  <c r="C19" i="21"/>
  <c r="F25" s="1"/>
  <c r="C25" l="1"/>
  <c r="C8" l="1"/>
  <c r="D11"/>
  <c r="C26" l="1"/>
  <c r="F21" l="1"/>
  <c r="F23" s="1"/>
  <c r="C19" i="22"/>
  <c r="F5"/>
  <c r="D12" i="21" l="1"/>
  <c r="D19" l="1"/>
  <c r="D26" l="1"/>
  <c r="C16" i="22" l="1"/>
  <c r="C20" s="1"/>
  <c r="F15" l="1"/>
  <c r="F14"/>
  <c r="F13"/>
  <c r="F12"/>
  <c r="F8"/>
  <c r="F21" s="1"/>
  <c r="F7"/>
  <c r="F22" s="1"/>
  <c r="F6"/>
  <c r="F23" s="1"/>
  <c r="F20" l="1"/>
  <c r="F9"/>
  <c r="F24" s="1"/>
  <c r="F25" l="1"/>
  <c r="F16" l="1"/>
</calcChain>
</file>

<file path=xl/sharedStrings.xml><?xml version="1.0" encoding="utf-8"?>
<sst xmlns="http://schemas.openxmlformats.org/spreadsheetml/2006/main" count="1712" uniqueCount="1306">
  <si>
    <t>Disponibilidades</t>
  </si>
  <si>
    <t>Valores a Depositar</t>
  </si>
  <si>
    <t>TOTAL ACTIVO</t>
  </si>
  <si>
    <t>Balance</t>
  </si>
  <si>
    <t>Sobregiro Bancario</t>
  </si>
  <si>
    <t>TOTAL PASIVO</t>
  </si>
  <si>
    <t>Reservas</t>
  </si>
  <si>
    <t>Variacion</t>
  </si>
  <si>
    <t>ACTIVIDADES DE OPERACIÓN</t>
  </si>
  <si>
    <t>Actividad de Inversion</t>
  </si>
  <si>
    <t>Actividad de Financiamiento</t>
  </si>
  <si>
    <t>Totales</t>
  </si>
  <si>
    <t>Debitos                  ( Creditos)</t>
  </si>
  <si>
    <t>Recibido de Clientes</t>
  </si>
  <si>
    <t>Otros  Beneficios</t>
  </si>
  <si>
    <t>Pago a Proveedores</t>
  </si>
  <si>
    <t>Pago a Empleado</t>
  </si>
  <si>
    <t>Pago de Intereses</t>
  </si>
  <si>
    <t>Pago de Impuesto</t>
  </si>
  <si>
    <t>(usados)</t>
  </si>
  <si>
    <t>Eliminaciones</t>
  </si>
  <si>
    <t>Diciembre</t>
  </si>
  <si>
    <t>(Creditos)</t>
  </si>
  <si>
    <t>Cliente</t>
  </si>
  <si>
    <t>Benef.</t>
  </si>
  <si>
    <t>Proveedor</t>
  </si>
  <si>
    <t>Emplead</t>
  </si>
  <si>
    <t>Intereses</t>
  </si>
  <si>
    <t>Impuesto</t>
  </si>
  <si>
    <t>Provisto</t>
  </si>
  <si>
    <t>Activos</t>
  </si>
  <si>
    <t>Debitos</t>
  </si>
  <si>
    <t>Creditos</t>
  </si>
  <si>
    <t>Disponibilidades -Restringida</t>
  </si>
  <si>
    <t>Creditos a Coto Plazo</t>
  </si>
  <si>
    <t>Gasto Pag. Adel</t>
  </si>
  <si>
    <t>Activos Corriente</t>
  </si>
  <si>
    <t>Bienes de Uso/ Ruta VII  VO</t>
  </si>
  <si>
    <t>B .Uso/ Ruta VII V Revaluado</t>
  </si>
  <si>
    <t>Obligaciones Comerciales</t>
  </si>
  <si>
    <t>Provisiones</t>
  </si>
  <si>
    <t>Obigaciones Finan.Corto P</t>
  </si>
  <si>
    <t>Pasivo Corrientes</t>
  </si>
  <si>
    <t>Obligaciones Finan.LP</t>
  </si>
  <si>
    <t>Pasivo No Corriente</t>
  </si>
  <si>
    <t>Aporte par Futura Integ.</t>
  </si>
  <si>
    <t>Resultado Ejercio Anterior</t>
  </si>
  <si>
    <t>Total Pasivo + P.Neto</t>
  </si>
  <si>
    <t>Multas y Recargos</t>
  </si>
  <si>
    <t>Junio</t>
  </si>
  <si>
    <t>Revaluo del Periodo</t>
  </si>
  <si>
    <t>Muebles y Utiles</t>
  </si>
  <si>
    <t>Muebles y Utiles VO</t>
  </si>
  <si>
    <t>Muebles y Utiles VR</t>
  </si>
  <si>
    <t>Depreciacion Acumulada</t>
  </si>
  <si>
    <t>Equipos Informatica</t>
  </si>
  <si>
    <t>Equipos Informatica VO</t>
  </si>
  <si>
    <t>Equipos Informatica VR</t>
  </si>
  <si>
    <t>Mejora Predio Ajeno</t>
  </si>
  <si>
    <t>Mejora Predio Ajeno VO</t>
  </si>
  <si>
    <t>Mejora Predio Ajeno VR</t>
  </si>
  <si>
    <t>Rodados</t>
  </si>
  <si>
    <t>Rodados VO</t>
  </si>
  <si>
    <t>Rodados VR</t>
  </si>
  <si>
    <t>Herramienta y Equipo</t>
  </si>
  <si>
    <t>Herramienta y Equipo VO</t>
  </si>
  <si>
    <t>Herramienta y Equipo VR</t>
  </si>
  <si>
    <t>OBRA PRINCIPAL</t>
  </si>
  <si>
    <t>Obra Principal VO</t>
  </si>
  <si>
    <t>Obra Principal VR</t>
  </si>
  <si>
    <t>OBRA COMPL. 234-296</t>
  </si>
  <si>
    <t>Obra Compl.234-296 VO</t>
  </si>
  <si>
    <t>Obra Compl.234-296 VR</t>
  </si>
  <si>
    <t>OBRA COMPL. 183-234</t>
  </si>
  <si>
    <t>Obra Compl.183-234 VO</t>
  </si>
  <si>
    <t>Obra Compl.183-234 VR</t>
  </si>
  <si>
    <t>O. CONSERVACION 296-323</t>
  </si>
  <si>
    <t>RECOMP. SEÑAL. 296-323</t>
  </si>
  <si>
    <t>REFORMA PUESTO PEAJE</t>
  </si>
  <si>
    <t>CONT. EDIF. FISCAL</t>
  </si>
  <si>
    <t>FISCALIZACION MOPC</t>
  </si>
  <si>
    <t>Uniforme</t>
  </si>
  <si>
    <t>Asignacion Familiar</t>
  </si>
  <si>
    <t>BIENES DE USO</t>
  </si>
  <si>
    <t>Total</t>
  </si>
  <si>
    <t>Capital</t>
  </si>
  <si>
    <t>Activos No Corrientes</t>
  </si>
  <si>
    <t>Impuesto a la Renta</t>
  </si>
  <si>
    <t>Columna1</t>
  </si>
  <si>
    <t>Columna2</t>
  </si>
  <si>
    <t>Columna3</t>
  </si>
  <si>
    <t>Columna4</t>
  </si>
  <si>
    <t>Columna5</t>
  </si>
  <si>
    <t>Columna6</t>
  </si>
  <si>
    <t>Columna7</t>
  </si>
  <si>
    <t>INGRESOS</t>
  </si>
  <si>
    <t>INGRESOS OPERATIVOS</t>
  </si>
  <si>
    <t>Peaje Liquidado</t>
  </si>
  <si>
    <t>EGRESOS</t>
  </si>
  <si>
    <t>EGRESOS OPERATIVOS</t>
  </si>
  <si>
    <t>SUELDOS Y ADICIONALES</t>
  </si>
  <si>
    <t>Cargas Sociales</t>
  </si>
  <si>
    <t>Aguinaldo</t>
  </si>
  <si>
    <t>HONORARIOS PROFESIONALES</t>
  </si>
  <si>
    <t>Auditoria Externa</t>
  </si>
  <si>
    <t>Escribania</t>
  </si>
  <si>
    <t>SERVICIOS</t>
  </si>
  <si>
    <t>Energia Electrica</t>
  </si>
  <si>
    <t>Agua</t>
  </si>
  <si>
    <t>Telefono</t>
  </si>
  <si>
    <t>Telefono Celular</t>
  </si>
  <si>
    <t>Publicidad y Propaganda</t>
  </si>
  <si>
    <t>Filmaciones y Fotografia</t>
  </si>
  <si>
    <t>GASTO DE MOVILIDAD</t>
  </si>
  <si>
    <t>Estacionamiento y Peajes</t>
  </si>
  <si>
    <t>Estadias y Viaticos</t>
  </si>
  <si>
    <t>SEGUROS</t>
  </si>
  <si>
    <t>Vehiculos</t>
  </si>
  <si>
    <t>Accidentes del Personal</t>
  </si>
  <si>
    <t>Incendios</t>
  </si>
  <si>
    <t>Robos de Caudales</t>
  </si>
  <si>
    <t>Contractuales</t>
  </si>
  <si>
    <t>GASTOS DE OFICINA</t>
  </si>
  <si>
    <t>Papeleria y Utiles</t>
  </si>
  <si>
    <t>Cafeteria</t>
  </si>
  <si>
    <t>Servicio de Limpieza</t>
  </si>
  <si>
    <t>GASTOS FISCALES</t>
  </si>
  <si>
    <t>Canon MOPC</t>
  </si>
  <si>
    <t>GASTOS EN OBRAS</t>
  </si>
  <si>
    <t>Planta Asfaltica</t>
  </si>
  <si>
    <t>Alquiler Planta Asfaltica</t>
  </si>
  <si>
    <t>Fletes de Obra</t>
  </si>
  <si>
    <t>EGRESOS NO OPERATIVOS</t>
  </si>
  <si>
    <t>Perdida D/C Financiero</t>
  </si>
  <si>
    <t>Perdida D/C no Financiero</t>
  </si>
  <si>
    <t>EGRESOS FINANCIEROS</t>
  </si>
  <si>
    <t>Comision Bancaria</t>
  </si>
  <si>
    <t>Otros Gastos Financieros</t>
  </si>
  <si>
    <t>Gerenciamiento de Bonos</t>
  </si>
  <si>
    <t>Despachante</t>
  </si>
  <si>
    <t>Perdida Venta Activo Fijo</t>
  </si>
  <si>
    <t>Ingresos Varios</t>
  </si>
  <si>
    <t>Columna12</t>
  </si>
  <si>
    <t>Columna13</t>
  </si>
  <si>
    <t>Columna14</t>
  </si>
  <si>
    <t>Setiembre</t>
  </si>
  <si>
    <t>Columna15</t>
  </si>
  <si>
    <t>4</t>
  </si>
  <si>
    <t>401</t>
  </si>
  <si>
    <t>40101</t>
  </si>
  <si>
    <t>Ingresos Estacion Peaje</t>
  </si>
  <si>
    <t>4010101</t>
  </si>
  <si>
    <t>4010106</t>
  </si>
  <si>
    <t>Discordancias Reconocidas</t>
  </si>
  <si>
    <t>4010107</t>
  </si>
  <si>
    <t>Descuentos Tarjetas</t>
  </si>
  <si>
    <t>40104</t>
  </si>
  <si>
    <t>Ingresos  Espacio Public.</t>
  </si>
  <si>
    <t>40105</t>
  </si>
  <si>
    <t>Ganancias del Ejercicio</t>
  </si>
  <si>
    <t>40106</t>
  </si>
  <si>
    <t>40107</t>
  </si>
  <si>
    <t>Otros Ingresos Opert.</t>
  </si>
  <si>
    <t>402</t>
  </si>
  <si>
    <t>INGRESOS NO OPERATIVOS</t>
  </si>
  <si>
    <t>40202</t>
  </si>
  <si>
    <t>Gananc.Venta Activo Fijo</t>
  </si>
  <si>
    <t>40203</t>
  </si>
  <si>
    <t>Gananc.D/C no Financiero</t>
  </si>
  <si>
    <t>40206</t>
  </si>
  <si>
    <t>403</t>
  </si>
  <si>
    <t>INGRESOS FINANCIEROS</t>
  </si>
  <si>
    <t>40301</t>
  </si>
  <si>
    <t>Intereses Cta.Cte.</t>
  </si>
  <si>
    <t>40302</t>
  </si>
  <si>
    <t>Intereses C/A</t>
  </si>
  <si>
    <t>5</t>
  </si>
  <si>
    <t>501</t>
  </si>
  <si>
    <t>50101</t>
  </si>
  <si>
    <t>5010101</t>
  </si>
  <si>
    <t>Sueldos del Personal</t>
  </si>
  <si>
    <t>5010102</t>
  </si>
  <si>
    <t>Sueldos Pers.Sup.G.Deduc.</t>
  </si>
  <si>
    <t>5010103</t>
  </si>
  <si>
    <t>Sueldos  Gerentes</t>
  </si>
  <si>
    <t>5010104</t>
  </si>
  <si>
    <t>5010106</t>
  </si>
  <si>
    <t>Remuneracion Extraord.</t>
  </si>
  <si>
    <t>5010107</t>
  </si>
  <si>
    <t>5010108</t>
  </si>
  <si>
    <t>5010109</t>
  </si>
  <si>
    <t>Bonificacion Familiar</t>
  </si>
  <si>
    <t>5010110</t>
  </si>
  <si>
    <t>50102</t>
  </si>
  <si>
    <t>5010201</t>
  </si>
  <si>
    <t>Asesor.Tecnico</t>
  </si>
  <si>
    <t>5010203</t>
  </si>
  <si>
    <t>Asesor.Impositivo</t>
  </si>
  <si>
    <t>5010204</t>
  </si>
  <si>
    <t>5010205</t>
  </si>
  <si>
    <t>Asesor.Sistema</t>
  </si>
  <si>
    <t>5010206</t>
  </si>
  <si>
    <t>Organ y Metodo</t>
  </si>
  <si>
    <t>5010207</t>
  </si>
  <si>
    <t>Asesor.Juridico</t>
  </si>
  <si>
    <t>5010208</t>
  </si>
  <si>
    <t>5010209</t>
  </si>
  <si>
    <t>Asesor.Contable y Sindico</t>
  </si>
  <si>
    <t>5010210</t>
  </si>
  <si>
    <t>Capacit.y Selecc.de Pers.</t>
  </si>
  <si>
    <t>5010211</t>
  </si>
  <si>
    <t>Honor x Serv.Prof.</t>
  </si>
  <si>
    <t>5010212</t>
  </si>
  <si>
    <t>5010213</t>
  </si>
  <si>
    <t>Honorarios Serv. Varios</t>
  </si>
  <si>
    <t>50103</t>
  </si>
  <si>
    <t>5010301</t>
  </si>
  <si>
    <t>5010302</t>
  </si>
  <si>
    <t>5010303</t>
  </si>
  <si>
    <t>5010304</t>
  </si>
  <si>
    <t>5010305</t>
  </si>
  <si>
    <t>Articulos de .Limpieza</t>
  </si>
  <si>
    <t>5010306</t>
  </si>
  <si>
    <t>Serv.Seguridad y Vigilan.</t>
  </si>
  <si>
    <t>5010307</t>
  </si>
  <si>
    <t>5010308</t>
  </si>
  <si>
    <t>Emergenc. Medicas y AMBUL</t>
  </si>
  <si>
    <t>5010309</t>
  </si>
  <si>
    <t>Mant.y Repar.Inmueble</t>
  </si>
  <si>
    <t>5010310</t>
  </si>
  <si>
    <t>Mant. y Repar. Vehiculos</t>
  </si>
  <si>
    <t>5010311</t>
  </si>
  <si>
    <t>Mant. y Repar.Varios</t>
  </si>
  <si>
    <t>5010312</t>
  </si>
  <si>
    <t>Serv.Varios</t>
  </si>
  <si>
    <t>5010313</t>
  </si>
  <si>
    <t>Serv.de Hoteleria</t>
  </si>
  <si>
    <t>5010314</t>
  </si>
  <si>
    <t>Serv.de Encomiendas</t>
  </si>
  <si>
    <t>5010315</t>
  </si>
  <si>
    <t>5010316</t>
  </si>
  <si>
    <t>Servicio al Viajero  Grua</t>
  </si>
  <si>
    <t>5010317</t>
  </si>
  <si>
    <t>Recaud.de Caudales</t>
  </si>
  <si>
    <t>50104</t>
  </si>
  <si>
    <t>5010401</t>
  </si>
  <si>
    <t>Alquiler de Unidades</t>
  </si>
  <si>
    <t>5010402</t>
  </si>
  <si>
    <t>Aceite y Comb, Lavado</t>
  </si>
  <si>
    <t>5010403</t>
  </si>
  <si>
    <t>5010404</t>
  </si>
  <si>
    <t>Pasajes y Taxi</t>
  </si>
  <si>
    <t>5010405</t>
  </si>
  <si>
    <t>50105</t>
  </si>
  <si>
    <t>5010501</t>
  </si>
  <si>
    <t>5010502</t>
  </si>
  <si>
    <t>5010503</t>
  </si>
  <si>
    <t>5010504</t>
  </si>
  <si>
    <t>5010507</t>
  </si>
  <si>
    <t>50106</t>
  </si>
  <si>
    <t>5010601</t>
  </si>
  <si>
    <t>5010602</t>
  </si>
  <si>
    <t>5010603</t>
  </si>
  <si>
    <t>Alquileres</t>
  </si>
  <si>
    <t>5010604</t>
  </si>
  <si>
    <t>Gastos Administ Varios</t>
  </si>
  <si>
    <t>5010605</t>
  </si>
  <si>
    <t>Desayuno Almuer. y Cena</t>
  </si>
  <si>
    <t>5010606</t>
  </si>
  <si>
    <t>5010607</t>
  </si>
  <si>
    <t>Gastos no Deducibles</t>
  </si>
  <si>
    <t>5010608</t>
  </si>
  <si>
    <t>50107</t>
  </si>
  <si>
    <t>OTROS GASTOS ADMINISTR.</t>
  </si>
  <si>
    <t>5010701</t>
  </si>
  <si>
    <t>Depreciacion del Ejercic</t>
  </si>
  <si>
    <t>5010702</t>
  </si>
  <si>
    <t>Deprec.Obra Ruta VII</t>
  </si>
  <si>
    <t>5010704</t>
  </si>
  <si>
    <t>5010707</t>
  </si>
  <si>
    <t>Reservas Ejercicio</t>
  </si>
  <si>
    <t>5010708</t>
  </si>
  <si>
    <t>Donaciones y Contrib.</t>
  </si>
  <si>
    <t>5010710</t>
  </si>
  <si>
    <t>50108</t>
  </si>
  <si>
    <t>5010801</t>
  </si>
  <si>
    <t>Tasas Patentes e Impuesto</t>
  </si>
  <si>
    <t>5010803</t>
  </si>
  <si>
    <t>5010804</t>
  </si>
  <si>
    <t>5010806</t>
  </si>
  <si>
    <t>IVA GASTO</t>
  </si>
  <si>
    <t>5010807</t>
  </si>
  <si>
    <t>50109</t>
  </si>
  <si>
    <t>5010901</t>
  </si>
  <si>
    <t>Herram. y Mater. Pequeños</t>
  </si>
  <si>
    <t>5010902</t>
  </si>
  <si>
    <t>Limpieza Franja Dominio</t>
  </si>
  <si>
    <t>5010904</t>
  </si>
  <si>
    <t>Servf.Manten.Seist Ilumin</t>
  </si>
  <si>
    <t>5010909</t>
  </si>
  <si>
    <t>Manten. Señal. Horz.y Ver</t>
  </si>
  <si>
    <t>5010911</t>
  </si>
  <si>
    <t>5010912</t>
  </si>
  <si>
    <t>5010914</t>
  </si>
  <si>
    <t>5010915</t>
  </si>
  <si>
    <t>5010916</t>
  </si>
  <si>
    <t>Alquiler Equip/Maquinaria</t>
  </si>
  <si>
    <t>5010917</t>
  </si>
  <si>
    <t>MANO DE OBRA OPERADORES</t>
  </si>
  <si>
    <t>50110</t>
  </si>
  <si>
    <t>GASTOS DE EXPLOTACIÓN</t>
  </si>
  <si>
    <t>5011001</t>
  </si>
  <si>
    <t>502</t>
  </si>
  <si>
    <t>50203</t>
  </si>
  <si>
    <t>503</t>
  </si>
  <si>
    <t>50301</t>
  </si>
  <si>
    <t>Cargas Financiera</t>
  </si>
  <si>
    <t>50302</t>
  </si>
  <si>
    <t>Impuestos ley 125</t>
  </si>
  <si>
    <t>50304</t>
  </si>
  <si>
    <t>50305</t>
  </si>
  <si>
    <t>50307</t>
  </si>
  <si>
    <t>50311</t>
  </si>
  <si>
    <t>Gastos Fiduciarios</t>
  </si>
  <si>
    <t>Guaraníes</t>
  </si>
  <si>
    <t>Dólares Americanos</t>
  </si>
  <si>
    <t>Fondo Fijos</t>
  </si>
  <si>
    <t>Recaudaciones a Depositar</t>
  </si>
  <si>
    <t>Sub-Totales</t>
  </si>
  <si>
    <t>BANCOS</t>
  </si>
  <si>
    <t xml:space="preserve">CitiBank N.A </t>
  </si>
  <si>
    <t>BANCOS Cta.Fiduciaria Adm.y Pago</t>
  </si>
  <si>
    <t>TOTAL DISPONIBILIDADES</t>
  </si>
  <si>
    <t>Columna16</t>
  </si>
  <si>
    <t xml:space="preserve"> MARZO 2011</t>
  </si>
  <si>
    <t>Mantenimiento Km 183--323</t>
  </si>
  <si>
    <t xml:space="preserve"> DICIEMBRE 2010</t>
  </si>
  <si>
    <t xml:space="preserve">                                                                                                                                                             DETALLE DE ACTIVO FIJO / RUTA VII </t>
  </si>
  <si>
    <t>Columna17</t>
  </si>
  <si>
    <t>JUNIO DE 2011</t>
  </si>
  <si>
    <t>DICIEMBRE DE 2010</t>
  </si>
  <si>
    <t xml:space="preserve"> DICIEMBRE 2011</t>
  </si>
  <si>
    <t>Columna18</t>
  </si>
  <si>
    <t>JUNIO DE 2012</t>
  </si>
  <si>
    <t>Anexo B</t>
  </si>
  <si>
    <t xml:space="preserve">Rep. Extraor. </t>
  </si>
  <si>
    <t>Rep. Extraor. V.O.</t>
  </si>
  <si>
    <t>Amort.</t>
  </si>
  <si>
    <t>Activo Intang.Software</t>
  </si>
  <si>
    <t>Software Valor Original</t>
  </si>
  <si>
    <t>DICIEMBRE DE 2011</t>
  </si>
  <si>
    <t>Transferencia a Despositar</t>
  </si>
  <si>
    <t>TC</t>
  </si>
  <si>
    <t>OBLIGACIONES COMERCIALES</t>
  </si>
  <si>
    <t>EN EL BALANCE</t>
  </si>
  <si>
    <t>PROVEEDORES-1</t>
  </si>
  <si>
    <t>DEUDAS A CONTRATISTAS</t>
  </si>
  <si>
    <t>SEGUROS A PAGAR</t>
  </si>
  <si>
    <t>ANTICIPOS DE CLIENTES</t>
  </si>
  <si>
    <t>KNOW HOW</t>
  </si>
  <si>
    <t>PROVISIONES</t>
  </si>
  <si>
    <t>PROVEEDORES-2</t>
  </si>
  <si>
    <t>PROVEEDORES-3</t>
  </si>
  <si>
    <t>PROVEEDORES-4</t>
  </si>
  <si>
    <t>REP. A PAGAR</t>
  </si>
  <si>
    <t>PROVEEDORES</t>
  </si>
  <si>
    <t>Acciones Rescatadas</t>
  </si>
  <si>
    <t>Disponibilidades - FID.</t>
  </si>
  <si>
    <t>Ingreso Ejer. Anteriores</t>
  </si>
  <si>
    <t>Asist.Sanit.Escolar Cult.</t>
  </si>
  <si>
    <t>Mantnimiento Km. 296-323</t>
  </si>
  <si>
    <t>Gastos Ejercicio Anterior</t>
  </si>
  <si>
    <t>Interés Moratorio</t>
  </si>
  <si>
    <t>Utilidad del Ejerc.</t>
  </si>
  <si>
    <t>Gananc. D/C Financiero</t>
  </si>
  <si>
    <t>Columna182</t>
  </si>
  <si>
    <t>SETIEMBRE DE 2012</t>
  </si>
  <si>
    <t>OBLIGACIONES FINANCIERAS</t>
  </si>
  <si>
    <t>Columna183</t>
  </si>
  <si>
    <t>DICIEMBRE DE 2012</t>
  </si>
  <si>
    <t>Ingreso x Siniestros</t>
  </si>
  <si>
    <t>Columna19</t>
  </si>
  <si>
    <t>Dividendos a Pagar</t>
  </si>
  <si>
    <t>MARZO DE 2014</t>
  </si>
  <si>
    <t>IMPLEMENTACION PLAZA</t>
  </si>
  <si>
    <t>Columna184</t>
  </si>
  <si>
    <t>DICIEMBRE DE 2013</t>
  </si>
  <si>
    <t>Int. Inv. Conti 1020702</t>
  </si>
  <si>
    <t>Int. Inv. Fina. Rio 1020701</t>
  </si>
  <si>
    <t>rev. Obras</t>
  </si>
  <si>
    <t>dep.acum.obras</t>
  </si>
  <si>
    <t>Continental Cta. 1260-03</t>
  </si>
  <si>
    <t>Itaú Cta.Cte.</t>
  </si>
  <si>
    <t>Continental Salarios</t>
  </si>
  <si>
    <t>Continental Caja de Ahorro</t>
  </si>
  <si>
    <t>Columna192</t>
  </si>
  <si>
    <t>JUNIO DE 2014</t>
  </si>
  <si>
    <t>IRACIS  TASA ADICIONAL</t>
  </si>
  <si>
    <t>Créditos</t>
  </si>
  <si>
    <t>Asesor Laboral</t>
  </si>
  <si>
    <t>Muebles y Equipos de Ofic</t>
  </si>
  <si>
    <t>Mquinarias</t>
  </si>
  <si>
    <t>Columna110</t>
  </si>
  <si>
    <t>Columna1102</t>
  </si>
  <si>
    <t>Columna193</t>
  </si>
  <si>
    <t>MARZO DE 2015</t>
  </si>
  <si>
    <t>DICIEMBRE DE 2014</t>
  </si>
  <si>
    <t>SETIEMBRE DE 2014</t>
  </si>
  <si>
    <t>Columna1103</t>
  </si>
  <si>
    <t>JUNIO DE 2015</t>
  </si>
  <si>
    <t>Inversiones a Corto Plazo</t>
  </si>
  <si>
    <t>Columna1104</t>
  </si>
  <si>
    <t>SETIEMBRE DE 2015</t>
  </si>
  <si>
    <t>Balanza Electronica</t>
  </si>
  <si>
    <t>Columna1105</t>
  </si>
  <si>
    <t>DICIEMBRE DE 2015</t>
  </si>
  <si>
    <t>TAPE PORÃ S.A.</t>
  </si>
  <si>
    <t>Promoción o Exentas</t>
  </si>
  <si>
    <t>Columna1108</t>
  </si>
  <si>
    <t>Columna1107</t>
  </si>
  <si>
    <t>Columna1106</t>
  </si>
  <si>
    <t>SETIEMBRE DE 2016</t>
  </si>
  <si>
    <t>JUNIO DE 2016</t>
  </si>
  <si>
    <t>MARZO DE 2016</t>
  </si>
  <si>
    <t>Inmueble</t>
  </si>
  <si>
    <t>Inmueble VO</t>
  </si>
  <si>
    <t>Inmueble VR</t>
  </si>
  <si>
    <t>EDIFICACIONES</t>
  </si>
  <si>
    <t>Total Valores Netos</t>
  </si>
  <si>
    <t>BIENES DE USO VO</t>
  </si>
  <si>
    <t>BIENES DE USO VR</t>
  </si>
  <si>
    <t>BIENES DE USO DEP.ACUM.</t>
  </si>
  <si>
    <t>OBRAS</t>
  </si>
  <si>
    <t>OBRAS VO</t>
  </si>
  <si>
    <t>OBRAS VR</t>
  </si>
  <si>
    <t>OBRAS DEP.ACUM.</t>
  </si>
  <si>
    <t>Columna1109</t>
  </si>
  <si>
    <t>DICIEMBRE DE 2016</t>
  </si>
  <si>
    <t>Int. Inv. CDA Otros</t>
  </si>
  <si>
    <t>Sellado de Fisuras</t>
  </si>
  <si>
    <t>Know How</t>
  </si>
  <si>
    <t>Columna11010</t>
  </si>
  <si>
    <t>MARZO DE 2017</t>
  </si>
  <si>
    <t>EDIFICACIONES VO</t>
  </si>
  <si>
    <t>EDIFICACIONES VR</t>
  </si>
  <si>
    <t>EDIFICACIONES DEP.</t>
  </si>
  <si>
    <t>Transporte del Personal</t>
  </si>
  <si>
    <t>Banco Familiar Gs.</t>
  </si>
  <si>
    <t>Remodelación Of. Central</t>
  </si>
  <si>
    <t>Gs.</t>
  </si>
  <si>
    <t>Activos Intangibles</t>
  </si>
  <si>
    <t>Columna11011</t>
  </si>
  <si>
    <t>JUNIO DE 2017</t>
  </si>
  <si>
    <t>OBRAS EN CURSO duplic.</t>
  </si>
  <si>
    <t>Intereses Inv. Bonos</t>
  </si>
  <si>
    <t>Materiales de Lectura</t>
  </si>
  <si>
    <t>Bco. Familiar G. TPSA2 Operativo</t>
  </si>
  <si>
    <t>Banco Regional G. c/c</t>
  </si>
  <si>
    <t>Banco GNB G. c/c</t>
  </si>
  <si>
    <t>Inversiones</t>
  </si>
  <si>
    <t>Bancos</t>
  </si>
  <si>
    <t>Amort.del EJER.Act.Intangible</t>
  </si>
  <si>
    <t>Amort.del EJER.Cargos Dif.</t>
  </si>
  <si>
    <t>Columna11012</t>
  </si>
  <si>
    <t>SETIEMBRE DE 2017</t>
  </si>
  <si>
    <t>Egresos Varios</t>
  </si>
  <si>
    <t>Arborización Ruta 7</t>
  </si>
  <si>
    <t>B. USO V.ORIGINAL</t>
  </si>
  <si>
    <t>Banco Sudameris</t>
  </si>
  <si>
    <t xml:space="preserve">Por Escritura N° 413 pasada ante el Escribano y Notario Público Ramón Zubizarreta Zaputovich a los 25 días del mes de noviembre de 1998 fue constituida la empresa Tape Porã S.A.E. (Sociedad Anónima Emisora) cuya finalidad y objetivo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</si>
  <si>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</si>
  <si>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</si>
  <si>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Contrato de concesión y sus modificaciones</t>
  </si>
  <si>
    <t>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"Doctor José Gaspar Rodríguez de Francia", situado entre el empalme con la supercarretera a Itaipú Km323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treinta años, contado a partir del 3 de marzo del año dos mil veintitrés. Art.4° Las obras y servicios en concesión que se autorizan con esta modificación y ampliación del contrato, comprenderán lo siguiente: 1. Obra Principal: que comprende la obra duplicación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</si>
  <si>
    <t>El Convenio modificatorio autorizado por la Ley 5625/2016 ADDENDA N°3 AL CONTRATO DE CONCESIÓN entre El MINISTERIO DE OBRAS PUBLICAS Y COMUNICACIONES y TAPE PORÃ S.A.E. fue firmada el 7 de setiembre de 2016.</t>
  </si>
  <si>
    <t>Contratos relacionados a la adquisición de bonos por hasta Gs. 350.000.000.000 (PEG 02)</t>
  </si>
  <si>
    <t>En fecha 5 del mes de abril del año 2017 se celebró el Contrato de Condiciones para la Adquisición de Bonos (por un importe de hasta Gs. 350.000.000.000 - guaraníes trescientos cincuenta mil millones) y Contrato de Fideicomiso de Administración y Fuente de Pago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</si>
  <si>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</si>
  <si>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</si>
  <si>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</si>
  <si>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Las obligaciones con cargo al Patrimonio Autónomo del Fideicomiso de Administración y Pago - Tape Porã S.A. 02, en orden de prelación, son las siguientes:</t>
  </si>
  <si>
    <t>Contratos relacionados a la adquisición de bonos por hasta Gs. 75.000.000.000 (PEG 03)</t>
  </si>
  <si>
    <t>En fecha 13 del mes de noviembre del año 2018 se celebró el Contrato de Condiciones para la Adquisición de Bonos (por un importe de hasta Gs. 75.000.000.000 - guaraníes setenta y cinco mil millones) y Contrato de Fideicomiso de Administración y Fuente de Pago (también llamado Fideicomiso de Administración y Pago - Tape Porã S.A. 03) entre Tape Porã S.A.E., Banco Familiar S.A.E.C.A., Banco GNB Paraguay S.A., Sudameris Bank S.A.E.C.A., Banco Basa S.A., Capital Market Casa de Bolsa S.A., y el Banco Atlas S.A., en calidad de fiduciario.</t>
  </si>
  <si>
    <t>El objeto del Contrato de Condiciones para la Adquisición de Bonos es la obligación de adquisición de los bonos (PEG 03 - emitidos por Tape Porã S.A.E.) por parte de los tenedores de bonos, conforme a los términos y condiciones del Contrato.</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</si>
  <si>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</si>
  <si>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El Contrato de Fideicomiso de Administración y Fuente de Pago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</si>
  <si>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</si>
  <si>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Las principales políticas de contabilidad empleadas por Tape Porã S.A.E., en la elaboración de sus estados financieros son las siguientes:</t>
  </si>
  <si>
    <t>a. Bases de contabilización</t>
  </si>
  <si>
    <t>b. Estimaciones</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</si>
  <si>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</si>
  <si>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t>c. Moneda extranjera</t>
  </si>
  <si>
    <t>Las diferencias de cambio originadas por fluctuaciones en los tipos de cambio, entre las fechas de concertación de las operaciones y su liquidación o valuación al cierre del período, son reconocidas en resultados.</t>
  </si>
  <si>
    <t>NOTAS A LOS ESTADOS FINANCIEROS</t>
  </si>
  <si>
    <t xml:space="preserve">Constitución de la Sociedad y sus modificaciones
</t>
  </si>
  <si>
    <t xml:space="preserve">Contratos para la adquisición de bonos y contratos de fideicomiso de administración y fuente de pago
</t>
  </si>
  <si>
    <t xml:space="preserve">El objeto del Contrato de Condiciones para la Adquisición de Bonos es la obligación de adquisición de los bonos (PEG 02 - emitidos por Tape Porã S.A.E.) por parte de los tenedores de bonos, conforme a los términos y condiciones del Contrato.   </t>
  </si>
  <si>
    <t>*  Los derechos de cobros de tarifas de peaje y sus reajustes, derivados del Contrato de Concesión, hasta el monto necesario para el pago de las obligaciones con cargo al Patrimonio Autónomo del fideicomiso.</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</si>
  <si>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</si>
  <si>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</si>
  <si>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</si>
  <si>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NOTA 2 – RESUMEN DE LA PRINCIPALES POLÍTICAS CONTABLES</t>
  </si>
  <si>
    <t xml:space="preserve">Las erogaciones relacionadas con las inversiones en la cuenta Concesión Ruta Nº 7 y sus componentes constituyen para la Sociedad, un activo cuyo uso y aprovechamiento le genera ingresos operativos, ya que el bien es construido, mantenido y explotado bajo su costo y administración y que dispone de un tiempo determinado (25 años), para cubrir, y/o compensar la inversión efectuada y que ésta, además le proporcionaría un resultado por la actividad desarrollada. Pasado este tiempo la inversión queda en beneficio del propietario sin indemnización. </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</si>
  <si>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</si>
  <si>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</si>
  <si>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Los cargos diferidos corresponden a reparaciones extraordinarias efectuadas a la Obra Principal.</t>
  </si>
  <si>
    <t>Los ingresos por cobro de peajes fueron reconocidos al momento del uso y cobro de los mismos.</t>
  </si>
  <si>
    <t>Los gastos de administración, financieros y diversos fueron reconocidos en función al devengamiento de los mismos.</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</si>
  <si>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Cuando las utilidades fueren distribuidas, se aplicará adicionalmente la tasa del 5%. Además, los dividendos abonados o acreditados a accionistas del exterior están sujetos a una retención del 15%.</t>
  </si>
  <si>
    <t>Conforme a la Ley 1034/83 del Comerciante, las sociedades por acciones y las de responsabilidad limitada deberán destinar como mínimo el 5% de las utilidades netas a la reserva legal hasta completar el 20% del capital suscripto.</t>
  </si>
  <si>
    <t>Para la preparación del estado de flujos de efectivo se consideraron dentro del concepto de caja los saldos en efectivo y disponibilidades en cuentas bancarias.</t>
  </si>
  <si>
    <t>NOTA 3 – DISPONIBILIDADES</t>
  </si>
  <si>
    <t>Se exponen a continuación los fondos disponibles:</t>
  </si>
  <si>
    <t>Caja</t>
  </si>
  <si>
    <t>Valores a depositar</t>
  </si>
  <si>
    <t>Cheques a depositar</t>
  </si>
  <si>
    <t>Sub-total</t>
  </si>
  <si>
    <t>Cuenta Fiduciaria</t>
  </si>
  <si>
    <t>Total Disponibilidades</t>
  </si>
  <si>
    <t>NOTA 4 – CRÉDITOS</t>
  </si>
  <si>
    <t>El saldo del rubro se compone de:</t>
  </si>
  <si>
    <t>Créditos a clientes</t>
  </si>
  <si>
    <t>Anticipos a proveedores</t>
  </si>
  <si>
    <t>Anticipos a terceros</t>
  </si>
  <si>
    <t>Otros créditos</t>
  </si>
  <si>
    <t>Anticipos al personal</t>
  </si>
  <si>
    <t>Anticipos diversos</t>
  </si>
  <si>
    <t>Crédito fiscal</t>
  </si>
  <si>
    <t>Total Corriente</t>
  </si>
  <si>
    <t>Concesión Ruta Nº 7</t>
  </si>
  <si>
    <t>Obra Principal Km. 296/323 y Km 183/234</t>
  </si>
  <si>
    <t>Reforma Puesto de Pesaje</t>
  </si>
  <si>
    <t>Implantación Plaza Peaje</t>
  </si>
  <si>
    <t>Total Concesión Ruta Nº 7</t>
  </si>
  <si>
    <t>Obras en curso - Duplicación Ruta Nº 7</t>
  </si>
  <si>
    <t>Certificaciones – Constructora Acaray S.A.</t>
  </si>
  <si>
    <t>Certificaciones – Tecnoedil S.A.</t>
  </si>
  <si>
    <t>Certificaciones – Benito Roggio e Hijos S.A.</t>
  </si>
  <si>
    <t>Certificaciones – Conempa S.A.</t>
  </si>
  <si>
    <t>Certificaciones – Emp. y Concesiones S.A.</t>
  </si>
  <si>
    <t xml:space="preserve">IVA costos asociados a obras en curso </t>
  </si>
  <si>
    <t>Intereses financieros devengados</t>
  </si>
  <si>
    <t>Honorarios profesionales de fiscalización</t>
  </si>
  <si>
    <t>Canon pagados al MOPC</t>
  </si>
  <si>
    <t>Primas de seguros</t>
  </si>
  <si>
    <t>Otros gastos de obras</t>
  </si>
  <si>
    <t>Total Obras en curso - Duplicación Ruta Nº 7</t>
  </si>
  <si>
    <t>Cuentas a pagar</t>
  </si>
  <si>
    <t>Proveedores</t>
  </si>
  <si>
    <t>Anticipo de clientes</t>
  </si>
  <si>
    <t>Seguros a pagar</t>
  </si>
  <si>
    <t>Total Cuentas a pagar</t>
  </si>
  <si>
    <t>Fuente de financiamiento</t>
  </si>
  <si>
    <t>Concepto</t>
  </si>
  <si>
    <t>Saldo al 31/12/18 Gs.</t>
  </si>
  <si>
    <t>BONOS</t>
  </si>
  <si>
    <t>Intereses documentados</t>
  </si>
  <si>
    <t>Intereses a devengar</t>
  </si>
  <si>
    <t>PRÉSTAMOS BANCARIOS</t>
  </si>
  <si>
    <t xml:space="preserve">                                      TOTALES</t>
  </si>
  <si>
    <t>(*) Bonos - Capital</t>
  </si>
  <si>
    <t>Programa G2</t>
  </si>
  <si>
    <t>Programa G3</t>
  </si>
  <si>
    <t>Corto plazo</t>
  </si>
  <si>
    <t>Largo plazo</t>
  </si>
  <si>
    <t>Referencia</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</si>
  <si>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</si>
  <si>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</si>
  <si>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A efectos de financiar los trabajos a ser realizados conforme a la Adenda N°3 del Contrato de Concesión, la Sociedad ha resuelto la Emisión de Bonos bajo el esquema de Programa de Emisión Global G2 por la suma de Gs. 350.000.000.000 (guaraníes Trescientos cincuenta mil millones).</t>
  </si>
  <si>
    <t xml:space="preserve">Dicha emisión fue aprobada por la Comisión Nacional de Valores por el monto máximo de hasta Gs. 350.000.000.000 (guaraníes Trescientos cincuenta mil millones), conforme se señala en la Resolución CNV N° 16E/17 de fecha 12 de mayo de 2017. </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</si>
  <si>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</si>
  <si>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</si>
  <si>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</si>
  <si>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</si>
  <si>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</si>
  <si>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</si>
  <si>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</si>
  <si>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</si>
  <si>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</si>
  <si>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</si>
  <si>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</si>
  <si>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</si>
  <si>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</si>
  <si>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</si>
  <si>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</si>
  <si>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</si>
  <si>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</si>
  <si>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t>Los suscriptores recibirán una comisión del 0,5% anual más IVA, calculada sobre el monto de cada colocación por el tiempo transcurrido entre la fecha de la colocación considerada y la fecha de la primera colocación.</t>
  </si>
  <si>
    <t>A efectos de complementar la financiación de los trabajos establecidos en la Adenda N°3 del Contrato de Concesión, la Sociedad ha resuelto la Emisión de Bonos bajo el esquema de Programa de Emisión Global G3 por la suma de Gs. 75.000.000.000 (guaraníes Setenta y cinco mil millones).</t>
  </si>
  <si>
    <t xml:space="preserve">Dicha emisión fue aprobada por la Comisión Nacional de Valores por el monto máximo de hasta Gs. 75.000.000.000 (guaraníes Setenta y cinco mil millones), conforme se señala en la Resolución CNV N° 89E/18 de fecha 17 de diciembre de 2018. </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</si>
  <si>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</si>
  <si>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t>En el Contrato de Condiciones para la Adquisición de Bonos (PEG 03) que se describe en la Nota 1 a los estados financieros se incluye las proporciones comprometidas por cada uno de los tenedores de bonos para la adquisición de los Bonos PEG 03. Las proporciones mencionadas son las siguientes:</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</si>
  <si>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</si>
  <si>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</si>
  <si>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</si>
  <si>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</si>
  <si>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t>f)  Emisión de Bonos - Programa de Emisión Global G2</t>
  </si>
  <si>
    <t>Monto de Emisión Global Autorizado</t>
  </si>
  <si>
    <t xml:space="preserve">Monto de la Emisión Global Habilitado:   </t>
  </si>
  <si>
    <t xml:space="preserve">Gs.350.000.000.000 </t>
  </si>
  <si>
    <t xml:space="preserve">Corte mínimo:                                        </t>
  </si>
  <si>
    <t xml:space="preserve">Plazo de vencimiento:                            </t>
  </si>
  <si>
    <t xml:space="preserve">Agente colocador:                                  </t>
  </si>
  <si>
    <t xml:space="preserve">Representante de obligaciones: </t>
  </si>
  <si>
    <t xml:space="preserve">Garantía:                                               </t>
  </si>
  <si>
    <t>Gs. 1.000.000 (guaraníes un millón).</t>
  </si>
  <si>
    <t>Entre 365 y 5.475 días.</t>
  </si>
  <si>
    <t>Capital Markets Casa de Bolsa S.A.</t>
  </si>
  <si>
    <t>Sin Garantía.</t>
  </si>
  <si>
    <t>Emisión Serie 1:</t>
  </si>
  <si>
    <t xml:space="preserve">Código ISIN:                                            </t>
  </si>
  <si>
    <t xml:space="preserve">Monto de la Serie:                                   </t>
  </si>
  <si>
    <t xml:space="preserve">Tasa de interés anual:                             </t>
  </si>
  <si>
    <t>PYTPO01F7685</t>
  </si>
  <si>
    <t>Gs. 10.000.000.000 (guaraníes diez mil millones)</t>
  </si>
  <si>
    <t>Variable. Conforme al siguiente detalle:</t>
  </si>
  <si>
    <t>Del 01/06/17 a 01/06/22 = AFD + 2,75%</t>
  </si>
  <si>
    <t>Del 01/07/22 a 03/06/24 = AFD + 3,00%</t>
  </si>
  <si>
    <t>Del 01/07/24 a 01/06/29 = AFD + 4,00%</t>
  </si>
  <si>
    <t>Del 02/07/29 a 28/05/32 = AFD + 5,00%</t>
  </si>
  <si>
    <t>Plazo de vencimiento:</t>
  </si>
  <si>
    <t xml:space="preserve">Plazo de colocación:                               </t>
  </si>
  <si>
    <t>5.475 días - viernes, 28 de mayo de 2032.</t>
  </si>
  <si>
    <t>365 días.</t>
  </si>
  <si>
    <t>Emisión Serie 2:</t>
  </si>
  <si>
    <t>Gs. 30.000.000.000 (guaraníes diez mil millones)</t>
  </si>
  <si>
    <t>PYTPO02F7692</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</si>
  <si>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</si>
  <si>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</si>
  <si>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</si>
  <si>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</si>
  <si>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</si>
  <si>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</si>
  <si>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</si>
  <si>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 xml:space="preserve">  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</si>
  <si>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</si>
  <si>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</si>
  <si>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</si>
  <si>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</si>
  <si>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</si>
  <si>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</si>
  <si>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</si>
  <si>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</si>
  <si>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</si>
  <si>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</si>
  <si>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</si>
  <si>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</si>
  <si>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</si>
  <si>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</si>
  <si>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</si>
  <si>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</si>
  <si>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</si>
  <si>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</si>
  <si>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</si>
  <si>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</si>
  <si>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</si>
  <si>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</si>
  <si>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</si>
  <si>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</si>
  <si>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</si>
  <si>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</si>
  <si>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</si>
  <si>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</si>
  <si>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</si>
  <si>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</si>
  <si>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</si>
  <si>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</si>
  <si>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</si>
  <si>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</si>
  <si>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</si>
  <si>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</si>
  <si>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</si>
  <si>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</si>
  <si>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</si>
  <si>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</si>
  <si>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</si>
  <si>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</si>
  <si>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</si>
  <si>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</si>
  <si>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</si>
  <si>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</si>
  <si>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g) Emisión de Bonos - Programa de Emisión Global G3</t>
  </si>
  <si>
    <t xml:space="preserve">Representante de obligaciones:              </t>
  </si>
  <si>
    <t xml:space="preserve">Gs.75.000.000.000 </t>
  </si>
  <si>
    <t>Entre 365 y 1.825 días y según lo especifique cada prospecto.</t>
  </si>
  <si>
    <t xml:space="preserve">Monto de la Serie:                                  </t>
  </si>
  <si>
    <t xml:space="preserve">Tasa de interés anual variable:               </t>
  </si>
  <si>
    <t xml:space="preserve">Plazo de vencimiento:                             </t>
  </si>
  <si>
    <t>PYTPO01F9020</t>
  </si>
  <si>
    <t xml:space="preserve">10,75% + Variación tasa activa AFD  </t>
  </si>
  <si>
    <t>5.488 días - viernes, 30 de diciembre de 2033.</t>
  </si>
  <si>
    <t xml:space="preserve">Tasa de interés anual fija:                      </t>
  </si>
  <si>
    <t>PYTPO02F9037</t>
  </si>
  <si>
    <t>Gs. 12.000.000.000 (guaraníes doce mil millones)</t>
  </si>
  <si>
    <t xml:space="preserve">749 días - viernes, 8 de enero de 2021.       </t>
  </si>
  <si>
    <t>REQUERIDAS POR EL ANEXO I DE LA RES. CNV 1257/10</t>
  </si>
  <si>
    <t>A) Partes vinculadas o relacionadas</t>
  </si>
  <si>
    <t>Según Art. 34 de la Ley 5810/17</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</si>
  <si>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</si>
  <si>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</si>
  <si>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</si>
  <si>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</si>
  <si>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</si>
  <si>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Según Art. 27 de la Res. 763/04</t>
  </si>
  <si>
    <t>Según Art. 28 de la Res. 763/04</t>
  </si>
  <si>
    <t>La Sociedad no posee acreencias de personas físicas y jurídicas que represente 25% del total de sus pasivos.</t>
  </si>
  <si>
    <t>Según Art. 1°) Resolución CNV N°1257/10</t>
  </si>
  <si>
    <t xml:space="preserve">Ver cuadro composición de capital requerido por el Anexo II de la Res. CNV 1257/10 contenida en la presente nota. </t>
  </si>
  <si>
    <t>ACTIVO</t>
  </si>
  <si>
    <t>Activo corriente</t>
  </si>
  <si>
    <t>Créditos - Anticipos a contratistas – Ver Nota 4</t>
  </si>
  <si>
    <t>Tecnoedil S.A.</t>
  </si>
  <si>
    <t>Activo no corriente</t>
  </si>
  <si>
    <t>Pasivo corriente</t>
  </si>
  <si>
    <t>Retención Tecnoedil S.A.</t>
  </si>
  <si>
    <t>Retención Acaray S.A.</t>
  </si>
  <si>
    <t>Certificados a Pagar Tecnoedil S.A.</t>
  </si>
  <si>
    <t>Conempa S.A</t>
  </si>
  <si>
    <t>Constructora Acaray S.A</t>
  </si>
  <si>
    <t>Constructora Acaray S.A.</t>
  </si>
  <si>
    <t>Emprendimientos y Concesiones S.A</t>
  </si>
  <si>
    <t>Ocho A S.A.</t>
  </si>
  <si>
    <t>PATRIMONIO NETO</t>
  </si>
  <si>
    <t>CAPITAL</t>
  </si>
  <si>
    <t xml:space="preserve">TOTAL CAPITAL </t>
  </si>
  <si>
    <t>APORTES PARA FUTURA CAPITALIZACIÓN</t>
  </si>
  <si>
    <t xml:space="preserve">TOTAL APORTES PARA FUTURA CAPITALIZACIÓN </t>
  </si>
  <si>
    <t>TOTAL PATRIMONIO NETO</t>
  </si>
  <si>
    <t>TRANSACCIONES</t>
  </si>
  <si>
    <t>TOTAL VENTAS</t>
  </si>
  <si>
    <t>COMPRAS</t>
  </si>
  <si>
    <t>Servicios de ejecución de obras - Certificaciones</t>
  </si>
  <si>
    <t>Total Servicios de ejecución de obras – Certif.</t>
  </si>
  <si>
    <t>Sueldos Personal Superior</t>
  </si>
  <si>
    <t>Oscar A. Franco V</t>
  </si>
  <si>
    <t xml:space="preserve">Oscar E. Bedoya </t>
  </si>
  <si>
    <t>Julio Daniel Meza Spina</t>
  </si>
  <si>
    <t>Gonzalo Zavala Serrati</t>
  </si>
  <si>
    <t>Luís Alberto Pettengill Vacca</t>
  </si>
  <si>
    <t>Total Sueldos Personal Superior</t>
  </si>
  <si>
    <t>Total Sueldo Gerente – Miguel Ángel Telesca</t>
  </si>
  <si>
    <t>Servicios de Asesoramiento</t>
  </si>
  <si>
    <t>Roque Marcelo Ardissone Núñez</t>
  </si>
  <si>
    <t>Néstor Raúl Filártiga Pallarolas</t>
  </si>
  <si>
    <t xml:space="preserve">Gastos de Movilidad - Aceites y Combustibles </t>
  </si>
  <si>
    <t>Aceites y Combustibles - Acaray S.A.</t>
  </si>
  <si>
    <t>Aceites y Combustibles –Ocho A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</si>
  <si>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</si>
  <si>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</si>
  <si>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</si>
  <si>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</si>
  <si>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</si>
  <si>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</si>
  <si>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</si>
  <si>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</si>
  <si>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</si>
  <si>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</si>
  <si>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</si>
  <si>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</si>
  <si>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</si>
  <si>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</si>
  <si>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Ocho A S.A.</t>
  </si>
  <si>
    <t>Maquinarias Alquileres - Acaray S.A.</t>
  </si>
  <si>
    <t>Total Maquinarias Alquileres</t>
  </si>
  <si>
    <t>Know How Tecnoedil S.A.</t>
  </si>
  <si>
    <t>Know How Constructora Acaray S.A.</t>
  </si>
  <si>
    <t>Know How Emprendimientos y Concesiones S.A.</t>
  </si>
  <si>
    <t>Know How Conempa S.A.</t>
  </si>
  <si>
    <t>Know How Ocho A S.A.</t>
  </si>
  <si>
    <t>Total Know How</t>
  </si>
  <si>
    <t>TOTAL COMPRAS</t>
  </si>
  <si>
    <t xml:space="preserve">PASIVO   </t>
  </si>
  <si>
    <t>Capital Emitido Gs.</t>
  </si>
  <si>
    <t>Capital Suscripto Gs.</t>
  </si>
  <si>
    <t>Capital Integrado Gs.</t>
  </si>
  <si>
    <t>Cantidad de Acciones</t>
  </si>
  <si>
    <t xml:space="preserve">Sociedades Vinculadas </t>
  </si>
  <si>
    <t>Monto</t>
  </si>
  <si>
    <t>Conempa S.A.</t>
  </si>
  <si>
    <t>Emprendimientos y Concesiones S.A.</t>
  </si>
  <si>
    <t>TOTAL</t>
  </si>
  <si>
    <t>OTRAS INFORMACIONES REQUERIDAS</t>
  </si>
  <si>
    <t>Presidente:</t>
  </si>
  <si>
    <t>Ing. Oscar Franco (en representación de Emprendimientos y Concesiones S.A)</t>
  </si>
  <si>
    <t>Directores Titulares:</t>
  </si>
  <si>
    <t>Lic. Gonzalo Zavala (en representación de Tecnoedil S.A)</t>
  </si>
  <si>
    <t>Lic. Daniel Meza (en representación de Constructora Acaray S.A.)</t>
  </si>
  <si>
    <t>Ing. Luis Pettengill Vacca (en representación de Ocho A S.A.)</t>
  </si>
  <si>
    <t>Ing. Oscar Bedoya Carísimo (en representación de Conempa S.A.)</t>
  </si>
  <si>
    <t>Directores Suplentes:</t>
  </si>
  <si>
    <t>Ing. Genaro Ramón Burró (en representación de Conempa S.A.)</t>
  </si>
  <si>
    <t xml:space="preserve">Lic. Néstor Filártiga (en representación de Emprendimientos y Concesiones S.A.) </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</si>
  <si>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</si>
  <si>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</si>
  <si>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</si>
  <si>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</si>
  <si>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</si>
  <si>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</si>
  <si>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</si>
  <si>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</si>
  <si>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</si>
  <si>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</si>
  <si>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 xml:space="preserve">Otros ingresos                                                                        </t>
  </si>
  <si>
    <t>Sub-concesión de explotación de área de servicios</t>
  </si>
  <si>
    <t>Ingresos por alquiler de espacios para publicidades</t>
  </si>
  <si>
    <t>Intereses financieros</t>
  </si>
  <si>
    <t>Ingresos por indemnización</t>
  </si>
  <si>
    <t>Otros</t>
  </si>
  <si>
    <t>Total Otros ingresos</t>
  </si>
  <si>
    <t>RIESGO</t>
  </si>
  <si>
    <t>Vigencia</t>
  </si>
  <si>
    <t>DESDE</t>
  </si>
  <si>
    <t>HASTA</t>
  </si>
  <si>
    <t>Cumplimiento de Pago a Proveedores</t>
  </si>
  <si>
    <t xml:space="preserve">Cumplimiento de Conc-Garantía de Adjudicación </t>
  </si>
  <si>
    <t>Cumplimiento de Ejecución de Obras</t>
  </si>
  <si>
    <t>Asegurado US$</t>
  </si>
  <si>
    <t>DESDE US$</t>
  </si>
  <si>
    <t>Garantía de Pago a Proveedores</t>
  </si>
  <si>
    <t>Garantía Fiel Cumplimiento de Contrato.</t>
  </si>
  <si>
    <r>
      <t xml:space="preserve">Los activos y pasivos en moneda extranjera se valúan a los tipos de cambio vigentes a la fecha del balance general. </t>
    </r>
    <r>
      <rPr>
        <b/>
        <sz val="10"/>
        <rFont val="Trebuchet MS"/>
        <family val="2"/>
      </rPr>
      <t>Ver Anexo G.</t>
    </r>
  </si>
  <si>
    <t>d. Estado de flujos de efectivo</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</si>
  <si>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</si>
  <si>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</si>
  <si>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</si>
  <si>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t>g. Bienes de uso</t>
  </si>
  <si>
    <t>h. Depreciaciones</t>
  </si>
  <si>
    <t>i. Cargos diferidos y amortizaciones</t>
  </si>
  <si>
    <t>j. Reconocimiento de ingresos y egresos</t>
  </si>
  <si>
    <t>k. Impuesto a la Renta de Actividades Comerciales, Industriales y de Servicios</t>
  </si>
  <si>
    <t>l. Reserva legal</t>
  </si>
  <si>
    <t>La depreciación es calculada de acuerdo al método creciente para la cuenta “Concesión Ruta Nº 7” incluida en el rubro de Bienes de Uso, método reconocido y autorizado por la Subsecretaría de Estado de Tributación según Nota S.S.E.T. C.C. N° 054, y para los bienes menores el método aplicado es el de línea recta, y en ambos casos, cargada al resultado en forma mensual y proporcional de acuerdo al tiempo de vida útil establecido de acuerdo a las disposiciones legales vigentes. En el ejercicio 2014, la Administración ha optado por prolongar la vida útil de la Obra Principal de 15 a 18 años. Este cambio de criterio hace que la depreciación que se afecte a resultado sea menor al que debería ser con los componentes anteriores a dicho cambio.</t>
  </si>
  <si>
    <t>Las amortizaciones de los cargos diferidos son realizadas en cuotas fijas en el periodo de 5 años, según lo establecido en el Decreto N° 8279/12 de la Subsecretaría de Estado de Tributación.</t>
  </si>
  <si>
    <t xml:space="preserve">Gs.        </t>
  </si>
  <si>
    <t>Disponibilidades restringidas</t>
  </si>
  <si>
    <t>Total Disponibilidades restringidas</t>
  </si>
  <si>
    <t>Corriente</t>
  </si>
  <si>
    <t>No corriente</t>
  </si>
  <si>
    <r>
      <t>En cumplimiento al Contrato de Fideicomiso de Administración y Fuente de Pago (también llamado Fideicomiso de Administración y Pago - Tape Porã S.A. 02) que se describe en la Nota 1 a los presentes estados financieros, se ha constituido una cuenta de reserva con recursos dinerarios (disponibilidades restringidas) hasta alcanzar la suma de guaraníes doce mil millones. En el marco del contrato mencionado, los recursos de la cuenta de reserva son inveritidos en certificados de depósitos de ahorros emitidos por los Beneficiarios del contrato de fideicomiso, en proporción a sus participaciones. Ver</t>
    </r>
    <r>
      <rPr>
        <b/>
        <sz val="10"/>
        <rFont val="Trebuchet MS"/>
        <family val="2"/>
      </rPr>
      <t xml:space="preserve"> Nota 3.</t>
    </r>
  </si>
  <si>
    <r>
      <t xml:space="preserve">Las inversiones son realizadas con los recursos dinerarios de las Disponibilidades restringidas (cuenta de reserva) que se señalan en la </t>
    </r>
    <r>
      <rPr>
        <b/>
        <sz val="10"/>
        <rFont val="Trebuchet MS"/>
        <family val="2"/>
      </rPr>
      <t xml:space="preserve">Nota 2.e </t>
    </r>
    <r>
      <rPr>
        <sz val="10"/>
        <rFont val="Trebuchet MS"/>
        <family val="2"/>
      </rPr>
      <t xml:space="preserve">precedente. </t>
    </r>
  </si>
  <si>
    <r>
      <t xml:space="preserve">Los bienes de uso se exponen a su costo histórico. La depreciación y revaluación de los mismos se efectúa de acuerdo con lo establecido por la Ley Nº 125/91 (texto actualizado), además de la depreciación indicada en la </t>
    </r>
    <r>
      <rPr>
        <b/>
        <sz val="10"/>
        <rFont val="Trebuchet MS"/>
        <family val="2"/>
      </rPr>
      <t>nota 2.h)</t>
    </r>
    <r>
      <rPr>
        <sz val="10"/>
        <rFont val="Trebuchet MS"/>
        <family val="2"/>
      </rPr>
      <t xml:space="preserve"> posterior. El criterio definido es el de año siguiente de alta.</t>
    </r>
  </si>
  <si>
    <r>
      <rPr>
        <b/>
        <sz val="10"/>
        <rFont val="Trebuchet MS"/>
        <family val="2"/>
      </rPr>
      <t>(*) Anticipos a contratistas:</t>
    </r>
    <r>
      <rPr>
        <sz val="10"/>
        <rFont val="Trebuchet MS"/>
        <family val="2"/>
      </rPr>
      <t xml:space="preserve"> Corresponden a anticipos efectuados a contratistas en el marco de la obra “Duplicación de la Ruta Nº 7”.</t>
    </r>
  </si>
  <si>
    <t>NOTA 5 – INVERSIONES TEMPORALES</t>
  </si>
  <si>
    <t>Las inversiones temporales están compuestas como sigue:</t>
  </si>
  <si>
    <t>Inversiones temporales</t>
  </si>
  <si>
    <t>Intereses devengados a cobrar</t>
  </si>
  <si>
    <t>Total inversiones temporales</t>
  </si>
  <si>
    <t>NOTA 6 – CONCESIÓN RUTA Nº 7 (Componente del Rubro Bienes de uso detallado en el Anexo A)</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</si>
  <si>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</si>
  <si>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t>La conceptualización para la activación de las inversiones realizadas en la Ruta Nº 7 en el rubro “Bienes de Uso”, bajo la cuenta “Concesión Ruta Nº 7”, se encuentra detallada en la Nota 2.g) y el cálculo de la depreciación en la Nota 2.h) de estas Notas a los estados financieros.</t>
  </si>
  <si>
    <t xml:space="preserve">NOTA 7 – OBRAS EN CURSO (DUPLICACIÓN RUTA Nº 7) </t>
  </si>
  <si>
    <t xml:space="preserve">NOTA 8 – CUENTAS A PAGAR </t>
  </si>
  <si>
    <r>
      <rPr>
        <b/>
        <sz val="10"/>
        <rFont val="Trebuchet MS"/>
        <family val="2"/>
      </rPr>
      <t xml:space="preserve">(*) Retenciones de garantía - fondos de reparo: </t>
    </r>
    <r>
      <rPr>
        <sz val="10"/>
        <rFont val="Trebuchet MS"/>
        <family val="2"/>
      </rPr>
      <t>Corresponden a retenciones efectuadas por la Sociedad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de reparo no generarán ningún tipo de intereses.</t>
    </r>
  </si>
  <si>
    <t>NOTA 9 – OBLIGACIONES FINANCIERAS</t>
  </si>
  <si>
    <t>Ver Nota 9, apartado f.</t>
  </si>
  <si>
    <t>Ver Nota 9, apartado g.</t>
  </si>
  <si>
    <t>Ver apartado b) de la presente Nota 9.</t>
  </si>
  <si>
    <t>REQUERIDAS POR EL ANEXO II DE LA RES. CNV 1257/10</t>
  </si>
  <si>
    <t>Social</t>
  </si>
  <si>
    <t>% Participación del Capital</t>
  </si>
  <si>
    <t>NOTA 10 – INFORMACIONES SOBRE PARTES VINCULADAS O RELACIONADAS</t>
  </si>
  <si>
    <t>NOTA 11 – IVA DEL INGRESO POR COBRO DE PEAJE</t>
  </si>
  <si>
    <t>NOTA 12 – OTROS INGRESOS</t>
  </si>
  <si>
    <t>NOTA 13 – FIANZAS CONCEDIDAS</t>
  </si>
  <si>
    <t>NOTA 14 – CONTINGENCIAS Y COMPROMISOS</t>
  </si>
  <si>
    <t>NOTA 15 – HECHOS RELEVANTES DEL PERIODO</t>
  </si>
  <si>
    <t>Cuenta de reserva (Disponibilidades restringidas) e Inversiones temporales</t>
  </si>
  <si>
    <t>Ver Notas 2.e y 2.f.</t>
  </si>
  <si>
    <t>NOTA 16 – HECHOS POSTERIORES</t>
  </si>
  <si>
    <t>Los estados financieros se han preparado sobre la base de costos históricos, excepto para los activos y pasivos en moneda extranjera, los bienes de uso y los cargos diferidos según se explica en los puntos c., g. y i. de la presente nota, y no reconocen en forma integral los efectos de la inflación en la situación patrimonial y financiera de la Sociedad y en los resultados de sus operaciones y los flujos de efectivo.</t>
  </si>
  <si>
    <r>
      <t xml:space="preserve">Las Obras en Curso (Duplicación Ruta Nº 7) comprenden todos los costos relacionados a la ejecución de la obra “Duplicación de la Ruta Nº 7”, sancionada y promulgada por la Ley N° 5625/2016 del Congreso de la Nación Paraguaya. Considerando que las obras se encuentran en ejecución, las mismas no están sujetas al revalúo ni a la depreciación. Ver también </t>
    </r>
    <r>
      <rPr>
        <b/>
        <sz val="10"/>
        <rFont val="Trebuchet MS"/>
        <family val="2"/>
      </rPr>
      <t>Nota 7.</t>
    </r>
  </si>
  <si>
    <r>
      <t xml:space="preserve">Anticipos a contratistas </t>
    </r>
    <r>
      <rPr>
        <b/>
        <sz val="9"/>
        <rFont val="Trebuchet MS"/>
        <family val="2"/>
      </rPr>
      <t>(*)</t>
    </r>
    <r>
      <rPr>
        <sz val="9"/>
        <rFont val="Trebuchet MS"/>
        <family val="2"/>
      </rPr>
      <t xml:space="preserve"> – Ver también </t>
    </r>
    <r>
      <rPr>
        <b/>
        <sz val="9"/>
        <rFont val="Trebuchet MS"/>
        <family val="2"/>
      </rPr>
      <t>Nota 10</t>
    </r>
  </si>
  <si>
    <r>
      <t xml:space="preserve">Retenciones de garantía - fondos de reparo </t>
    </r>
    <r>
      <rPr>
        <b/>
        <sz val="9"/>
        <rFont val="Trebuchet MS"/>
        <family val="2"/>
      </rPr>
      <t>(*) – Nota 10</t>
    </r>
  </si>
  <si>
    <r>
      <t>Deudas consorciadas/contratistas</t>
    </r>
    <r>
      <rPr>
        <b/>
        <sz val="9"/>
        <rFont val="Trebuchet MS"/>
        <family val="2"/>
      </rPr>
      <t xml:space="preserve"> – Nota 10</t>
    </r>
  </si>
  <si>
    <r>
      <t>Deudas por gerenciamiento – Know How</t>
    </r>
    <r>
      <rPr>
        <b/>
        <sz val="9"/>
        <rFont val="Trebuchet MS"/>
        <family val="2"/>
      </rPr>
      <t xml:space="preserve"> – Nota 10</t>
    </r>
  </si>
  <si>
    <t xml:space="preserve">En fecha 7 de octubre de 1999 se dio por inaugurado oficialmente el tramo principal de las obras y se le habilita a la Sociedad para el cobro del peaje. El cobro de peajes se inició el día 8 de octubre de 1999. En la actualidad la Sociedad lleva a cabo obras de conservación y mantenimiento en concesión, denominadas obras complementarias y de mantenimiento. Según el Contrato de Concesión firmado con el MOPC, la Sociedad explotará el cobro de peajes por 25 años, con vencimiento el 2 de marzo de 2023.   </t>
  </si>
  <si>
    <t>AL 30 DE JUNIO 2019 Y 31 DE DICIEMBRE DE 2018</t>
  </si>
  <si>
    <t>Indemniz. Siniestro no Rec.</t>
  </si>
  <si>
    <t>Repuestos para vías</t>
  </si>
  <si>
    <t>GASTOS EN ESTACIOES</t>
  </si>
  <si>
    <t>Desc. Cajeros no Recuperados</t>
  </si>
  <si>
    <t>Gastos MOPC x Cta. TP</t>
  </si>
  <si>
    <t>Serv. Asesoría Directorio</t>
  </si>
  <si>
    <t>Ingreso Rescat. Cajeros</t>
  </si>
  <si>
    <t>Ingresos  Area de Servicio</t>
  </si>
  <si>
    <t>Canje de Factura</t>
  </si>
  <si>
    <t>Resultado Ejercicio</t>
  </si>
  <si>
    <t>Menos Dep Acum</t>
  </si>
  <si>
    <t>Cargos Diferidos</t>
  </si>
  <si>
    <t>OBRAS EN CURSO PEAJE</t>
  </si>
  <si>
    <t>UPGRADE SISTEMA DE PEAJE</t>
  </si>
  <si>
    <t>OBRAS EN CURSO pesaje</t>
  </si>
  <si>
    <t>OBRAS EN CURSO Sist. Contra incendio</t>
  </si>
  <si>
    <t>Inversiones a Largo Plazo CDA</t>
  </si>
  <si>
    <t>Columna11018</t>
  </si>
  <si>
    <t>Columna11017</t>
  </si>
  <si>
    <t>Columna11016</t>
  </si>
  <si>
    <t>Columna11015</t>
  </si>
  <si>
    <t>Columna11014</t>
  </si>
  <si>
    <t>Columna11013</t>
  </si>
  <si>
    <t>MARZO DE 2019</t>
  </si>
  <si>
    <t>DICIEMBRE DE 2018</t>
  </si>
  <si>
    <t>SETIEMBRE DE 2018</t>
  </si>
  <si>
    <t>JUNIO DE 2018</t>
  </si>
  <si>
    <t>MARZO DE 2018</t>
  </si>
  <si>
    <t>DICIEMBRE DE 2017</t>
  </si>
  <si>
    <t>REFORMA PUESTO PESAJE</t>
  </si>
  <si>
    <t>KAPSCH</t>
  </si>
  <si>
    <t>OBRAS EN CURSO</t>
  </si>
  <si>
    <t>OBRAS AMP. EST.PAST.</t>
  </si>
  <si>
    <t>OBRAS AMP. EST.M.GUAZU</t>
  </si>
  <si>
    <t>INSTALACION CONTRA INCENDIOS</t>
  </si>
  <si>
    <t>Columna11019</t>
  </si>
  <si>
    <t>JUNIO DE 2019</t>
  </si>
  <si>
    <t xml:space="preserve">     30/06/2019</t>
  </si>
  <si>
    <t>Indemniz. Usuario</t>
  </si>
  <si>
    <t>Bco. Familiar G. TPS3 Fiduciario</t>
  </si>
  <si>
    <t>Bco. Familiar G. TPS2 Reserva</t>
  </si>
  <si>
    <t>Disponibilidad Notas</t>
  </si>
  <si>
    <r>
      <t xml:space="preserve">Inversiones en CDA del Banco Familiar - Capital </t>
    </r>
    <r>
      <rPr>
        <b/>
        <sz val="9"/>
        <rFont val="Trebuchet MS"/>
        <family val="2"/>
      </rPr>
      <t>(1)</t>
    </r>
  </si>
  <si>
    <r>
      <t xml:space="preserve">Inversiones en CDA del Solar - Capital </t>
    </r>
    <r>
      <rPr>
        <b/>
        <sz val="9"/>
        <rFont val="Trebuchet MS"/>
        <family val="2"/>
      </rPr>
      <t>(3)</t>
    </r>
  </si>
  <si>
    <r>
      <t xml:space="preserve">(1) </t>
    </r>
    <r>
      <rPr>
        <sz val="9"/>
        <rFont val="Trebuchet MS"/>
        <family val="2"/>
      </rPr>
      <t>CDA de fecha 20/03/19, con tasa de interés anual del 7,5%, pagaderos semestralmente, a un plazo de 5389 días, con fecha de vencimiento el 20/12/2033.</t>
    </r>
  </si>
  <si>
    <t>El saldo de la cuenta “Concesión Ruta Nº 7” al 30 de junio de 2019 y 31 de diciembre de 2018 que forma parte del rubro de Bienes de uso (ver Anexo A), se expone como sigue, en guaraníes y neto de depreciaciones:</t>
  </si>
  <si>
    <t>Las obras en curso referidas a la duplicación de la Ruta Nº 7 al 30 de junio de 2019 y 31 de diciembre de 2018 incluyen los siguientes conceptos:</t>
  </si>
  <si>
    <t>El saldo de Cuentas a pagar al 30 de junio de 2019 y 31 de diciembre 2018 incluye los siguientes conceptos:</t>
  </si>
  <si>
    <t>a) La composición de Obligaciones de Corto Plazo al 30 de junio de 2019 y 31 de diciembre de 2018 es la siguiente:</t>
  </si>
  <si>
    <t>Saldo al 30/06/19 Gs.</t>
  </si>
  <si>
    <t>Línea de Sobregiro</t>
  </si>
  <si>
    <t>b) La composición de Obligaciones de Largo Plazo al 30 de junio de 2019 y 31 de diciembre de 2018, es la siguiente:</t>
  </si>
  <si>
    <t>Saldos con partes relacionadas (Activos, Pasivos y Patrimonio neto) al 30/06/19 y 31/12/18</t>
  </si>
  <si>
    <t>Transacciones con partes relacionadas (Ventas y Compras) al 30/06/19 y 31/12/18</t>
  </si>
  <si>
    <t xml:space="preserve">     30/06/2018</t>
  </si>
  <si>
    <t>Utilidad en venta de activo fijo</t>
  </si>
  <si>
    <t>Al 30 de junio de 2019 y 31 de diciembre de 2018 no existen situaciones contingentes, ni reclamos que pudieran resultar en la generación de obligaciones para la Sociedad adicionales a las que se presentan en estos estados financieros.</t>
  </si>
  <si>
    <t>No han ocurrido hechos significativos de carácter financiero o de otra índole que afecten la situación patrimonial o financiera o los resultados de la Sociedad al 30 de junio de 2019.</t>
  </si>
  <si>
    <t>Composición del capital de las sociedades vinculadas al 30/06/19 y 31/12/18 en Tape Porã S.A.E.</t>
  </si>
  <si>
    <t>Cuadro del capital integrado de las sociedades vinculadas al 30/06/19 y 31/12/18</t>
  </si>
  <si>
    <t>Composición del Directorio, Sindicatura y Personal Superior al 30/06/19</t>
  </si>
  <si>
    <r>
      <t xml:space="preserve">NOTA 1 </t>
    </r>
    <r>
      <rPr>
        <sz val="10"/>
        <rFont val="Trebuchet MS"/>
        <family val="2"/>
      </rPr>
      <t>–</t>
    </r>
    <r>
      <rPr>
        <b/>
        <sz val="10"/>
        <rFont val="Trebuchet MS"/>
        <family val="2"/>
      </rPr>
      <t xml:space="preserve"> ANTECEDENTES DE LA SOCIEDAD</t>
    </r>
  </si>
  <si>
    <r>
      <t xml:space="preserve">Banco - Cta. Fiduciaria </t>
    </r>
    <r>
      <rPr>
        <b/>
        <sz val="9"/>
        <rFont val="Trebuchet MS"/>
        <family val="2"/>
      </rPr>
      <t>(*)</t>
    </r>
  </si>
  <si>
    <r>
      <t xml:space="preserve">Banco Familiar Cuenta Reserva TPSA 02 - Ver </t>
    </r>
    <r>
      <rPr>
        <b/>
        <sz val="9"/>
        <rFont val="Trebuchet MS"/>
        <family val="2"/>
      </rPr>
      <t xml:space="preserve">Nota 2.e </t>
    </r>
  </si>
  <si>
    <r>
      <rPr>
        <b/>
        <sz val="9"/>
        <rFont val="Trebuchet MS"/>
        <family val="2"/>
      </rPr>
      <t>(*) Banco - Cta. Fiduciaria:</t>
    </r>
    <r>
      <rPr>
        <sz val="9"/>
        <rFont val="Trebuchet MS"/>
        <family val="2"/>
      </rPr>
      <t xml:space="preserve"> Corresponde al saldo en cuenta bancaria proveniente de la ejecución del Contrato de Fideicomiso de Administración y Fuente de Pago (PEG 02) que se señala en la</t>
    </r>
    <r>
      <rPr>
        <b/>
        <sz val="9"/>
        <rFont val="Trebuchet MS"/>
        <family val="2"/>
      </rPr>
      <t xml:space="preserve"> NOTA 1</t>
    </r>
    <r>
      <rPr>
        <sz val="9"/>
        <rFont val="Trebuchet MS"/>
        <family val="2"/>
      </rPr>
      <t xml:space="preserve"> a los estados financieros. La cuenta bancaria fue habilitada por el Fiduciario por instrucciones del Fideicomitente. Tape Porã S.A.E. (Fideicomitente) garantiza en el Contrato de Fideicomiso que es el único y legítimo propietario de los bienes fideicomitidos y que no tiene celebrados contratos que limitan de manera alguna la facultad de usar, gozar y disponer de dichos bienes.  </t>
    </r>
  </si>
  <si>
    <r>
      <t>Capital</t>
    </r>
    <r>
      <rPr>
        <b/>
        <sz val="9"/>
        <rFont val="Trebuchet MS"/>
        <family val="2"/>
      </rPr>
      <t xml:space="preserve"> (*)</t>
    </r>
  </si>
  <si>
    <r>
      <t>d)</t>
    </r>
    <r>
      <rPr>
        <b/>
        <sz val="7"/>
        <rFont val="Times New Roman"/>
        <family val="1"/>
      </rPr>
      <t xml:space="preserve">    </t>
    </r>
    <r>
      <rPr>
        <b/>
        <sz val="10"/>
        <rFont val="Trebuchet MS"/>
        <family val="2"/>
      </rPr>
      <t>Programa de Emisión Global G2 - Bonos</t>
    </r>
  </si>
  <si>
    <r>
      <t xml:space="preserve">e) </t>
    </r>
    <r>
      <rPr>
        <b/>
        <sz val="7"/>
        <rFont val="Times New Roman"/>
        <family val="1"/>
      </rPr>
      <t xml:space="preserve"> </t>
    </r>
    <r>
      <rPr>
        <b/>
        <sz val="10"/>
        <rFont val="Trebuchet MS"/>
        <family val="2"/>
      </rPr>
      <t>Programa de Emisión Global G3 - Bonos</t>
    </r>
  </si>
  <si>
    <t>Cuentas a pagar - Retenciones de garantía – Ver Nota 8</t>
  </si>
  <si>
    <t xml:space="preserve">Total Cuentas a pagar - Retenciones de garantía </t>
  </si>
  <si>
    <t>Cuentas a Pagar - Deudas consorciadas/contratistas – Ver Nota 8</t>
  </si>
  <si>
    <t>Total Cuentas a Pagar - Deudas consorciadas/contr.</t>
  </si>
  <si>
    <t>Cuentas a pagar - Deudas por gerenciamiento – Know How – Ver Nota 8</t>
  </si>
  <si>
    <t>Cuentas a pagar - Deudas por gerenciamiento – KH</t>
  </si>
  <si>
    <t>Total Servicios de Asesoramiento</t>
  </si>
  <si>
    <t>La inflación al 30 de junio de 2019 y 31 de diciembre de 2018 fue de -0,2 % y 3,2 %, respectivamente, la cual es obtenida sobre la base del Índice de Precios del Consumidor (IPC) del Banco Central del Paraguay; sin embargo, este efecto no es significativo.</t>
  </si>
  <si>
    <t>Inversiones de la Sociedad en valores de otras empresas que representen más del 10 % del activo de la Sociedad: al 30 de junio de 2019 y 31 de diciembre de 2018, la Sociedad no posee inversiones en otras empresas.</t>
  </si>
  <si>
    <t>Activos de la Sociedad comprometidos en más del 20% en garantía de obligaciones de otra u otras empresas: al 30 de junio de 2019 y 31 de diciembre de 2018, la Sociedad no posee activos comprometidos en garantía de obligaciones de otras empresas.</t>
  </si>
  <si>
    <t>Total emitidos y colocados al 30/06/19 – Capital</t>
  </si>
  <si>
    <t>De acuerdo con lo establecido en el convenio firmado con el M.O.P.C. se constituyó la fianza de adjudicación en contratos de concesión y de fiel cumplimiento con proveedores a través de las siguientes pólizas de seguros tomadas con ROYAL SEGUROS S.A.</t>
  </si>
  <si>
    <r>
      <t xml:space="preserve">(3) </t>
    </r>
    <r>
      <rPr>
        <sz val="9"/>
        <rFont val="Trebuchet MS"/>
        <family val="2"/>
      </rPr>
      <t>CDA de fecha 24/05/19, con tasa de interés anual del 7,5%, pagaderos semestralmente, a un plazo de 5325 días, con fecha de vencimiento el 21/12/2033.</t>
    </r>
  </si>
  <si>
    <t>Certificados a Pagar - Tecnoedil S.A.</t>
  </si>
  <si>
    <t>Total emitidos al 30/06/19 – Capital</t>
  </si>
  <si>
    <t>Total colocados al 30/06/19 – Capital</t>
  </si>
  <si>
    <r>
      <t xml:space="preserve">Inversiones en CDA del Sudameris - Capital </t>
    </r>
    <r>
      <rPr>
        <b/>
        <sz val="9"/>
        <rFont val="Trebuchet MS"/>
        <family val="2"/>
      </rPr>
      <t>(2)</t>
    </r>
  </si>
  <si>
    <r>
      <t xml:space="preserve">Inversiones en CDA del BANCOP - Capital </t>
    </r>
    <r>
      <rPr>
        <b/>
        <sz val="9"/>
        <rFont val="Trebuchet MS"/>
        <family val="2"/>
      </rPr>
      <t>(4)</t>
    </r>
  </si>
  <si>
    <r>
      <t xml:space="preserve">Inversiones en CDA del GNB - Capital </t>
    </r>
    <r>
      <rPr>
        <b/>
        <sz val="9"/>
        <rFont val="Trebuchet MS"/>
        <family val="2"/>
      </rPr>
      <t>(5)</t>
    </r>
  </si>
  <si>
    <r>
      <t xml:space="preserve">Inversiones en CDA del Itaú - Capital </t>
    </r>
    <r>
      <rPr>
        <b/>
        <sz val="9"/>
        <rFont val="Trebuchet MS"/>
        <family val="2"/>
      </rPr>
      <t>(6)</t>
    </r>
  </si>
  <si>
    <r>
      <t xml:space="preserve">(2) </t>
    </r>
    <r>
      <rPr>
        <sz val="9"/>
        <rFont val="Trebuchet MS"/>
        <family val="2"/>
      </rPr>
      <t>CDA de fecha 22/05/19, con tasa de interés anual del 7,5%, pagaderos semestralmente, a un plazo de 5305 días, con fecha de vencimiento el 29/11/2033.</t>
    </r>
  </si>
  <si>
    <r>
      <t xml:space="preserve">(4) </t>
    </r>
    <r>
      <rPr>
        <sz val="9"/>
        <rFont val="Trebuchet MS"/>
        <family val="2"/>
      </rPr>
      <t xml:space="preserve">CDA de fecha 31/05/19, con tasa de interés anual del 7,5%, pagaderos semestralmente, a un plazo de 5320 días, con fecha de vencimiento el 23/12/2033. </t>
    </r>
  </si>
  <si>
    <r>
      <t xml:space="preserve">(5) </t>
    </r>
    <r>
      <rPr>
        <sz val="9"/>
        <rFont val="Trebuchet MS"/>
        <family val="2"/>
      </rPr>
      <t>CDA de fecha 07/06/19, con tasa de interés anual del 7,5%, pagaderos semestralmente, a un plazo de 5340 días, con fecha de vencimiento el 19/01/2034.</t>
    </r>
  </si>
  <si>
    <r>
      <t xml:space="preserve">(6) </t>
    </r>
    <r>
      <rPr>
        <sz val="9"/>
        <rFont val="Trebuchet MS"/>
        <family val="2"/>
      </rPr>
      <t>CDA de fecha 26/06/19, con tasa de interés anual del 7,5%, pagaderos semestralmente, a un plazo de 5475 días, con fecha de vencimiento el 22/06/2034.</t>
    </r>
  </si>
  <si>
    <t>Los Otros ingresos de la Sociedad al 30 de junio de 2019 y 2018 y son los siguientes:</t>
  </si>
  <si>
    <t>BALANCE GENERAL</t>
  </si>
  <si>
    <t>(Cifras expresadas en guaraníes)</t>
  </si>
  <si>
    <t>ACTIVOS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</si>
  <si>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</si>
  <si>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</si>
  <si>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</si>
  <si>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</si>
  <si>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</si>
  <si>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</si>
  <si>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</si>
  <si>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</si>
  <si>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</si>
  <si>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</si>
  <si>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Valores netos de depreciación</t>
  </si>
  <si>
    <r>
      <t xml:space="preserve">Concesión Ruta VII </t>
    </r>
    <r>
      <rPr>
        <b/>
        <sz val="10"/>
        <rFont val="Trebuchet MS"/>
        <family val="2"/>
      </rPr>
      <t>(Nota 6)</t>
    </r>
  </si>
  <si>
    <r>
      <t xml:space="preserve">Obras en curso - Duplicación Ruta Nº 7 </t>
    </r>
    <r>
      <rPr>
        <b/>
        <sz val="10"/>
        <rFont val="Trebuchet MS"/>
        <family val="2"/>
      </rPr>
      <t>(Nota 2.g. y Nota 7)</t>
    </r>
  </si>
  <si>
    <t>Obras en curso - Otros</t>
  </si>
  <si>
    <t>Mejoramiento sistema de peaje</t>
  </si>
  <si>
    <t>Activos intangibles (Anexo B)</t>
  </si>
  <si>
    <t>Cargos diferidos - Neto (Nota 2.i.)</t>
  </si>
  <si>
    <t>Total Activo no Corriente</t>
  </si>
  <si>
    <t>Total de Activos</t>
  </si>
  <si>
    <t>PASIVOS</t>
  </si>
  <si>
    <t>Pasivo Corriente</t>
  </si>
  <si>
    <t>Cuentas a Pagar (Nota 8)</t>
  </si>
  <si>
    <t>Obligaciones financieras  (Nota 9.a)</t>
  </si>
  <si>
    <t>Otros pasivos - Deudas sociales y fiscales a pagar</t>
  </si>
  <si>
    <t>Total Pasivo Corriente</t>
  </si>
  <si>
    <t>Obligaciones financieras  (Nota 9.b)</t>
  </si>
  <si>
    <t>Total Pasivo No Corriente</t>
  </si>
  <si>
    <t>Total Pasivo</t>
  </si>
  <si>
    <r>
      <t xml:space="preserve">Capital integrado </t>
    </r>
    <r>
      <rPr>
        <b/>
        <sz val="10"/>
        <rFont val="Trebuchet MS"/>
        <family val="2"/>
      </rPr>
      <t>(Nota 10)</t>
    </r>
  </si>
  <si>
    <r>
      <t xml:space="preserve">Aportes para futura capitalización </t>
    </r>
    <r>
      <rPr>
        <b/>
        <sz val="10"/>
        <rFont val="Trebuchet MS"/>
        <family val="2"/>
      </rPr>
      <t>(Nota 10)</t>
    </r>
  </si>
  <si>
    <r>
      <t>Reserva legal</t>
    </r>
    <r>
      <rPr>
        <b/>
        <sz val="10"/>
        <rFont val="Trebuchet MS"/>
        <family val="2"/>
      </rPr>
      <t xml:space="preserve"> (Nota 2.l.)</t>
    </r>
  </si>
  <si>
    <t>Reserva de revalúo</t>
  </si>
  <si>
    <t xml:space="preserve">Resultados acumulados </t>
  </si>
  <si>
    <t>Resultado del periodo/ejercicio</t>
  </si>
  <si>
    <t>Total Patrimonio neto</t>
  </si>
  <si>
    <t>Total Pasivo y Patrimonio Neto</t>
  </si>
  <si>
    <t>Las notas 1 al 16 y anexos A a la J que se acompañan forman parte integrante de estos estados financieros.</t>
  </si>
  <si>
    <t>ESTADO DE RESULTADOS</t>
  </si>
  <si>
    <t>Por el periodo de seis meses concluido el</t>
  </si>
  <si>
    <r>
      <t xml:space="preserve">Ingresos netos estación de peajes </t>
    </r>
    <r>
      <rPr>
        <b/>
        <sz val="10"/>
        <rFont val="Trebuchet MS"/>
        <family val="2"/>
      </rPr>
      <t>(Nota 2.j. y Nota 11)</t>
    </r>
  </si>
  <si>
    <r>
      <t xml:space="preserve">Gastos de operación y administración </t>
    </r>
    <r>
      <rPr>
        <b/>
        <sz val="10"/>
        <rFont val="Trebuchet MS"/>
        <family val="2"/>
      </rPr>
      <t>(Anexo H)</t>
    </r>
  </si>
  <si>
    <t>Gastos financieros</t>
  </si>
  <si>
    <t>Diferencias de cambio - neto</t>
  </si>
  <si>
    <r>
      <t xml:space="preserve">Otros ingresos </t>
    </r>
    <r>
      <rPr>
        <b/>
        <sz val="10"/>
        <rFont val="Trebuchet MS"/>
        <family val="2"/>
      </rPr>
      <t>(Nota 12)</t>
    </r>
  </si>
  <si>
    <t>Otros egresos</t>
  </si>
  <si>
    <t>Ganancia antes de impuesto a la renta</t>
  </si>
  <si>
    <t>Impuesto a la renta</t>
  </si>
  <si>
    <t>Resultado del ejercicio - Utilidad</t>
  </si>
  <si>
    <t>ESTADO DE VARIACIÓN DEL PATRIMONIO NETO DEL 30 DE JUNIO DE 2019 AL 30 DE JUNIO DE 2018</t>
  </si>
  <si>
    <t>Aportes para</t>
  </si>
  <si>
    <t>Reserva</t>
  </si>
  <si>
    <t>Reserva de</t>
  </si>
  <si>
    <t>Resultados</t>
  </si>
  <si>
    <t>Resultado</t>
  </si>
  <si>
    <t xml:space="preserve">Integrado </t>
  </si>
  <si>
    <t>futura capitaliz.</t>
  </si>
  <si>
    <t xml:space="preserve">Legal </t>
  </si>
  <si>
    <t>revalúo</t>
  </si>
  <si>
    <t xml:space="preserve"> Acumulados</t>
  </si>
  <si>
    <t>del periodo</t>
  </si>
  <si>
    <t>CONCEPTO</t>
  </si>
  <si>
    <t>Saldos al 30 de junio 2018</t>
  </si>
  <si>
    <t>Aportes para futura capitalización</t>
  </si>
  <si>
    <t xml:space="preserve">Revalúo bienes de uso </t>
  </si>
  <si>
    <t>Utilidad del periodo</t>
  </si>
  <si>
    <t>Saldos al 31 de diciembre de 2018</t>
  </si>
  <si>
    <t>Transferencia de resultados</t>
  </si>
  <si>
    <t>Aporte Futura Integración</t>
  </si>
  <si>
    <t>Constitución de reserva legal</t>
  </si>
  <si>
    <t>Saldos al 30 de junio 2019</t>
  </si>
  <si>
    <t>ESTADO DE FLUJOS DE EFECTIVO</t>
  </si>
  <si>
    <t>POR EL PERIODO DE SEIS MESES CONCLUIDO EL</t>
  </si>
  <si>
    <t>30 DE JUNIO DE 2019 Y 30 DE JUNIO DE 2018</t>
  </si>
  <si>
    <t xml:space="preserve">Conciliación del Resultado Neto con el Efectivo y equivalente </t>
  </si>
  <si>
    <t>de efectivo proveniente de las actividades de operación</t>
  </si>
  <si>
    <t xml:space="preserve"> </t>
  </si>
  <si>
    <t>Más:</t>
  </si>
  <si>
    <t>Ajustes a la utilidad del periodo</t>
  </si>
  <si>
    <t>Depreciaciones Bienes de Uso/ Ruta VII</t>
  </si>
  <si>
    <t>Amortizaciones del periodo</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</si>
  <si>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</si>
  <si>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</si>
  <si>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</si>
  <si>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</si>
  <si>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</si>
  <si>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</si>
  <si>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</si>
  <si>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</si>
  <si>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efectivo proveniente de la actividad de operación</t>
  </si>
  <si>
    <t>Actividades de Inversión</t>
  </si>
  <si>
    <t>Valor Neto de Bienes de Uso</t>
  </si>
  <si>
    <t>Aumento (Disminución) de Obras en Curso-Anticipos</t>
  </si>
  <si>
    <t>Aumento (Disminución) Inversiones</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</si>
  <si>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</si>
  <si>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</si>
  <si>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</si>
  <si>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</si>
  <si>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</si>
  <si>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Saldo efectivo y equivalente de efectivo al inicio del periodo</t>
  </si>
  <si>
    <t>Saldo efectivo y equivalente de efectivo al finalizar el periodo</t>
  </si>
  <si>
    <t xml:space="preserve">(*) Composición </t>
  </si>
  <si>
    <t>Disponibilidades corrientes</t>
  </si>
  <si>
    <r>
      <t xml:space="preserve">Disponibilidades no corrientes - Restringidas </t>
    </r>
    <r>
      <rPr>
        <b/>
        <sz val="10"/>
        <rFont val="Trebuchet MS"/>
        <family val="2"/>
      </rPr>
      <t>(Ver Nota 2.e y Nota 3)</t>
    </r>
  </si>
  <si>
    <t>Total disponibilidades</t>
  </si>
  <si>
    <t>ANEXO A</t>
  </si>
  <si>
    <t>AL 30 DE JUNIO DE 2019 31 DE DICIEMBRE DE 2018</t>
  </si>
  <si>
    <t>INFORMACIÓN COMPLEMENTARIA REQUERIDA POR LA CNV</t>
  </si>
  <si>
    <t>VALORES DE ORIGEN</t>
  </si>
  <si>
    <t>DEPRECIACIONES</t>
  </si>
  <si>
    <t>CUENTAS</t>
  </si>
  <si>
    <t>Al inicio</t>
  </si>
  <si>
    <t>Altas y transf.</t>
  </si>
  <si>
    <t>Bajas del</t>
  </si>
  <si>
    <t>Revalúo</t>
  </si>
  <si>
    <t>Al cierre</t>
  </si>
  <si>
    <t>Acumuladas al</t>
  </si>
  <si>
    <t xml:space="preserve">Altas </t>
  </si>
  <si>
    <t xml:space="preserve">Bajas </t>
  </si>
  <si>
    <t>Neto</t>
  </si>
  <si>
    <t xml:space="preserve"> periodo</t>
  </si>
  <si>
    <t>inicio del periodo</t>
  </si>
  <si>
    <t>%</t>
  </si>
  <si>
    <t>cierre del periodo</t>
  </si>
  <si>
    <t>Resultante</t>
  </si>
  <si>
    <t>Muebles y Equipos de Oficinas</t>
  </si>
  <si>
    <t>Equipos de Informática</t>
  </si>
  <si>
    <t>Mejoras en Predio Ajeno</t>
  </si>
  <si>
    <t>Herramientas y Equipos</t>
  </si>
  <si>
    <t>Herramientas y Equipos Ley Nº 60/90</t>
  </si>
  <si>
    <t>Equipos de Informática Ley Nº 60/90</t>
  </si>
  <si>
    <t>Concesión Ruta VII</t>
  </si>
  <si>
    <t>Inmuebles - Terreno</t>
  </si>
  <si>
    <t>Inmuebles - Edificaciones</t>
  </si>
  <si>
    <t>Obras en Curso</t>
  </si>
  <si>
    <t>Obras en Curso - Otros</t>
  </si>
  <si>
    <t>Mejoramiento Sistema de Peaje</t>
  </si>
  <si>
    <t>Totales Periodo Actual 30/06/2019</t>
  </si>
  <si>
    <t>Totales Periodo Anterior 31/12/2018</t>
  </si>
  <si>
    <t>ANEXO B</t>
  </si>
  <si>
    <t>AL 30 DE JUNIO DE 2019 Y 31 DE DICIEMBRE DE 2018</t>
  </si>
  <si>
    <t>ACTIVOS INTAGIBLES</t>
  </si>
  <si>
    <t>AMORTIZACIONES</t>
  </si>
  <si>
    <t>Al Inicio</t>
  </si>
  <si>
    <t>Al Cierre</t>
  </si>
  <si>
    <t xml:space="preserve">Acumulados </t>
  </si>
  <si>
    <t xml:space="preserve">del </t>
  </si>
  <si>
    <t xml:space="preserve">al Inicio </t>
  </si>
  <si>
    <t>Del</t>
  </si>
  <si>
    <t xml:space="preserve">al cierre </t>
  </si>
  <si>
    <t>periodo</t>
  </si>
  <si>
    <t>Aumentos</t>
  </si>
  <si>
    <t>Disminución</t>
  </si>
  <si>
    <t>Bajas</t>
  </si>
  <si>
    <t>Bienes incorporales - Software informático</t>
  </si>
  <si>
    <t>Totales periodo Anterior 31/12/2018</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</si>
  <si>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</si>
  <si>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</si>
  <si>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</si>
  <si>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</si>
  <si>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</si>
  <si>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</si>
  <si>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</si>
  <si>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</si>
  <si>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</si>
  <si>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</si>
  <si>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</si>
  <si>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</si>
  <si>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</si>
  <si>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</si>
  <si>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</si>
  <si>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</si>
  <si>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</si>
  <si>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</si>
  <si>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</si>
  <si>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</si>
  <si>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</si>
  <si>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</si>
  <si>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</si>
  <si>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</si>
  <si>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</si>
  <si>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</si>
  <si>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</si>
  <si>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Totales Periodo Actual</t>
  </si>
  <si>
    <t>Totales Periodo Anterior</t>
  </si>
  <si>
    <t>Permanentes</t>
  </si>
  <si>
    <t>ANEXO D</t>
  </si>
  <si>
    <t>OTRAS INVERSIONES</t>
  </si>
  <si>
    <t xml:space="preserve"> de</t>
  </si>
  <si>
    <t>Registrado</t>
  </si>
  <si>
    <t>Cuentas</t>
  </si>
  <si>
    <t>Costo</t>
  </si>
  <si>
    <t>Amortización</t>
  </si>
  <si>
    <t>Año Actual</t>
  </si>
  <si>
    <t>Año Anterior</t>
  </si>
  <si>
    <t>Corrientes</t>
  </si>
  <si>
    <t>Sub Total</t>
  </si>
  <si>
    <t>No Corrientes</t>
  </si>
  <si>
    <t>Totales Periodo</t>
  </si>
  <si>
    <t>ANEXO E</t>
  </si>
  <si>
    <t>PREVISIONES</t>
  </si>
  <si>
    <t xml:space="preserve">Saldo al </t>
  </si>
  <si>
    <t>Saldo al</t>
  </si>
  <si>
    <t>cierre del</t>
  </si>
  <si>
    <t>inicio del</t>
  </si>
  <si>
    <t>RUBRO</t>
  </si>
  <si>
    <t>(*)</t>
  </si>
  <si>
    <t>actual</t>
  </si>
  <si>
    <t>anterior</t>
  </si>
  <si>
    <t xml:space="preserve">Deducidas </t>
  </si>
  <si>
    <t>del Activo</t>
  </si>
  <si>
    <t xml:space="preserve">Incluidas en </t>
  </si>
  <si>
    <t>el Pasivo</t>
  </si>
  <si>
    <t>(*)   Indicar imputaciones en nota al pie del Anexo</t>
  </si>
  <si>
    <t>ANEXO F</t>
  </si>
  <si>
    <t>AL 30 DE JUNIO DE 2019 Y 30 DE JUNIO DE 2018</t>
  </si>
  <si>
    <t>COSTO DE MERCADERÍAS O PRODUCTOS VENDIDOS</t>
  </si>
  <si>
    <t>O SERVICIOS PRESTADOS</t>
  </si>
  <si>
    <t>Periodo Actual</t>
  </si>
  <si>
    <t>Periodo Anterior</t>
  </si>
  <si>
    <t>DETALLE</t>
  </si>
  <si>
    <t>al 30/06/2019</t>
  </si>
  <si>
    <t>al 30/06/2018</t>
  </si>
  <si>
    <t>I.   COSTO DE MERCADERÍAS O</t>
  </si>
  <si>
    <t xml:space="preserve">     PRODUCTOS VENDIDOS</t>
  </si>
  <si>
    <t>Existencias al comienzo del periodo</t>
  </si>
  <si>
    <t>Mercaderías</t>
  </si>
  <si>
    <t>Productos Terminados</t>
  </si>
  <si>
    <t>Productos en Proceso</t>
  </si>
  <si>
    <t>Materia Prima y Materiales</t>
  </si>
  <si>
    <t>Compras y Costos de Producción del</t>
  </si>
  <si>
    <t>ejercicio</t>
  </si>
  <si>
    <t>a) Compras</t>
  </si>
  <si>
    <t>b) Costos de Producción</t>
  </si>
  <si>
    <t>Diferencia de Inventario</t>
  </si>
  <si>
    <t>Resultado por Tenencia</t>
  </si>
  <si>
    <t>Existencias al cierre del periodo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</si>
  <si>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</si>
  <si>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</si>
  <si>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</si>
  <si>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</si>
  <si>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</si>
  <si>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</si>
  <si>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</si>
  <si>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</si>
  <si>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</si>
  <si>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Monto </t>
  </si>
  <si>
    <t xml:space="preserve">Cambio </t>
  </si>
  <si>
    <t>Periodo</t>
  </si>
  <si>
    <t>Vigente</t>
  </si>
  <si>
    <t>Actual</t>
  </si>
  <si>
    <t>Anterior</t>
  </si>
  <si>
    <t>Activos Corrientes</t>
  </si>
  <si>
    <t>US$</t>
  </si>
  <si>
    <t>Importaciones en Curso</t>
  </si>
  <si>
    <t>Inversiones CDA</t>
  </si>
  <si>
    <t>Sub Totales</t>
  </si>
  <si>
    <t>Disponibilidades-Restringidas</t>
  </si>
  <si>
    <t>Total ACTIVO</t>
  </si>
  <si>
    <t>PASIVO</t>
  </si>
  <si>
    <t>Pasivos Corrientes</t>
  </si>
  <si>
    <t>Obligaciones Financieras</t>
  </si>
  <si>
    <t>Pasivos No Corrientes</t>
  </si>
  <si>
    <t>Total PASIVO</t>
  </si>
  <si>
    <t>ANEXO H</t>
  </si>
  <si>
    <t>AL 30 DE JUNIO DE 2019 Y 30 DE JUNIO DE  2018</t>
  </si>
  <si>
    <t>INFORMACIÓN REQUERIDA SOBRE COSTOS Y GASTOS</t>
  </si>
  <si>
    <t>Costo de Bienes de Cambio</t>
  </si>
  <si>
    <t>Costo de Bienes de Uso</t>
  </si>
  <si>
    <t>Costo de Otros Activos</t>
  </si>
  <si>
    <t>Gastos de Operación y Administración</t>
  </si>
  <si>
    <t>Gastos de Comercializac.</t>
  </si>
  <si>
    <t>Otros Gastos</t>
  </si>
  <si>
    <t>Total Periodo Actual al 30/06/2019</t>
  </si>
  <si>
    <t>Total Ejercicio  Anterior al 30/06/2018</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</si>
  <si>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</si>
  <si>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</si>
  <si>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</si>
  <si>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</si>
  <si>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</si>
  <si>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</si>
  <si>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</si>
  <si>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</si>
  <si>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Intereses, comisiones a Bancos e Instituciones Financieras</t>
  </si>
  <si>
    <t>Depreciación Bienes de   Uso</t>
  </si>
  <si>
    <t>Amortización Activos Intangibles y Cargos Dif.</t>
  </si>
  <si>
    <t>Depreciación Ruta VII</t>
  </si>
  <si>
    <t xml:space="preserve">                                                        Reserva Legal</t>
  </si>
  <si>
    <t xml:space="preserve">                                                            Otros gastos (*)</t>
  </si>
  <si>
    <t xml:space="preserve">   Total del ejercicio    actual</t>
  </si>
  <si>
    <t xml:space="preserve">   Total del ejercicio     anterior </t>
  </si>
  <si>
    <r>
      <rPr>
        <b/>
        <sz val="9"/>
        <rFont val="Trebuchet MS"/>
        <family val="2"/>
      </rPr>
      <t>(*) Otros gastos:</t>
    </r>
    <r>
      <rPr>
        <sz val="9"/>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</si>
  <si>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</si>
  <si>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</si>
  <si>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</si>
  <si>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</si>
  <si>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</si>
  <si>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</si>
  <si>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</si>
  <si>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</si>
  <si>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</si>
  <si>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</si>
  <si>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Acumulado al fin del periodo</t>
  </si>
  <si>
    <t>INDICADORES OPERATIVOS</t>
  </si>
  <si>
    <t>Actual (30/06/19)</t>
  </si>
  <si>
    <t>Anterior (30/06/18)</t>
  </si>
  <si>
    <t>Volumen de Producción</t>
  </si>
  <si>
    <t>5.219.129 UTEquies</t>
  </si>
  <si>
    <t>5.213.799 UTEquies</t>
  </si>
  <si>
    <t>Volumen de Ventas (en Gs.)</t>
  </si>
  <si>
    <t>Cantidad de Empleados y Obreros</t>
  </si>
  <si>
    <t>Consumo de Energía (en Gs.)</t>
  </si>
  <si>
    <t>Cantidad de Sucursales</t>
  </si>
  <si>
    <t>(Otros)</t>
  </si>
  <si>
    <r>
      <t>Nota:</t>
    </r>
    <r>
      <rPr>
        <sz val="10"/>
        <rFont val="Tahoma"/>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</si>
  <si>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</si>
  <si>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</si>
  <si>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</si>
  <si>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</si>
  <si>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</si>
  <si>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</si>
  <si>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Anterior (31/12/18)</t>
  </si>
  <si>
    <t>1)</t>
  </si>
  <si>
    <t>Liquidez (1)</t>
  </si>
  <si>
    <t>Endeudamiento (2)</t>
  </si>
  <si>
    <t>2)</t>
  </si>
  <si>
    <t xml:space="preserve">Rentabilidad (3) </t>
  </si>
  <si>
    <t>3)</t>
  </si>
  <si>
    <t>Resultado Antes</t>
  </si>
  <si>
    <t>del Impuesto a</t>
  </si>
  <si>
    <t>Total del Pasivo</t>
  </si>
  <si>
    <t>la Renta</t>
  </si>
  <si>
    <t>Excluido el resultado</t>
  </si>
  <si>
    <t>del ejercicio</t>
  </si>
</sst>
</file>

<file path=xl/styles.xml><?xml version="1.0" encoding="utf-8"?>
<styleSheet xmlns="http://schemas.openxmlformats.org/spreadsheetml/2006/main">
  <numFmts count="23">
    <numFmt numFmtId="43" formatCode="_-* #,##0.00_-;\-* #,##0.00_-;_-* &quot;-&quot;??_-;_-@_-"/>
    <numFmt numFmtId="164" formatCode="_-* #,##0.00\ _€_-;\-* #,##0.00\ _€_-;_-* &quot;-&quot;??\ _€_-;_-@_-"/>
    <numFmt numFmtId="165" formatCode="_ * #,##0_ ;_ * \-#,##0_ ;_ * &quot;-&quot;_ ;_ @_ "/>
    <numFmt numFmtId="166" formatCode="_(* #,##0.00_);_(* \(#,##0.00\);_(* &quot;-&quot;??_);_(@_)"/>
    <numFmt numFmtId="167" formatCode="#,##0_ ;\-#,##0\ "/>
    <numFmt numFmtId="168" formatCode="#,##0_ ;[Red]\-#,##0\ "/>
    <numFmt numFmtId="169" formatCode="#,##0.0"/>
    <numFmt numFmtId="170" formatCode="_-* #,##0\ _€_-;\-* #,##0\ _€_-;_-* &quot;-&quot;??\ _€_-;_-@_-"/>
    <numFmt numFmtId="171" formatCode="#,##0.0000000"/>
    <numFmt numFmtId="172" formatCode="_-* #,##0.00\ _p_t_a_-;\-* #,##0.00\ _p_t_a_-;_-* &quot;-&quot;??\ _p_t_a_-;_-@_-"/>
    <numFmt numFmtId="173" formatCode="_-* #,##0\ _p_t_a_-;\-* #,##0\ _p_t_a_-;_-* &quot;-&quot;??\ _p_t_a_-;_-@_-"/>
    <numFmt numFmtId="174" formatCode="_-* #,##0.00\ [$€-1]_-;\-* #,##0.00\ [$€-1]_-;_-* &quot;-&quot;??\ [$€-1]_-"/>
    <numFmt numFmtId="175" formatCode="#,##0.000000000000"/>
    <numFmt numFmtId="176" formatCode="_(* #,##0_);_(* \(#,##0\);_(* &quot;-&quot;??_);_(@_)"/>
    <numFmt numFmtId="177" formatCode="#,##0.00_ ;\-#,##0.00\ "/>
    <numFmt numFmtId="178" formatCode="#,##0\ ;\(#,##0\)"/>
    <numFmt numFmtId="179" formatCode="#,##0.00\ ;\(#,##0.00\)"/>
    <numFmt numFmtId="180" formatCode="#,##0;[Red]#,##0"/>
    <numFmt numFmtId="181" formatCode="_-* #,##0_-;\-* #,##0_-;_-* &quot;-&quot;??_-;_-@_-"/>
    <numFmt numFmtId="182" formatCode="_-* #,##0.0000_-;\-* #,##0.0000_-;_-* &quot;-&quot;??_-;_-@_-"/>
    <numFmt numFmtId="183" formatCode="_ * #,##0.00_ ;_ * \-#,##0.00_ ;_ * &quot;-&quot;_ ;_ @_ "/>
    <numFmt numFmtId="184" formatCode="0.0"/>
    <numFmt numFmtId="185" formatCode="0.000"/>
  </numFmts>
  <fonts count="97">
    <font>
      <sz val="11"/>
      <color theme="1"/>
      <name val="Calibri"/>
      <family val="2"/>
      <scheme val="minor"/>
    </font>
    <font>
      <sz val="10"/>
      <name val="Arial"/>
      <family val="2"/>
    </font>
    <font>
      <sz val="8"/>
      <name val="Book Antiqua"/>
      <family val="1"/>
    </font>
    <font>
      <b/>
      <sz val="8"/>
      <name val="Book Antiqua"/>
      <family val="1"/>
    </font>
    <font>
      <sz val="8"/>
      <name val="Arial"/>
      <family val="2"/>
    </font>
    <font>
      <b/>
      <sz val="8"/>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b/>
      <sz val="16"/>
      <color theme="0"/>
      <name val="Calibri"/>
      <family val="2"/>
      <scheme val="minor"/>
    </font>
    <font>
      <sz val="8"/>
      <color theme="1"/>
      <name val="Calibri"/>
      <family val="2"/>
      <scheme val="minor"/>
    </font>
    <font>
      <b/>
      <sz val="8"/>
      <color rgb="FF0000FF"/>
      <name val="Book Antiqua"/>
      <family val="1"/>
    </font>
    <font>
      <sz val="8"/>
      <color rgb="FF0000FF"/>
      <name val="Book Antiqua"/>
      <family val="1"/>
    </font>
    <font>
      <sz val="11"/>
      <color rgb="FF0000FF"/>
      <name val="Calibri"/>
      <family val="2"/>
      <scheme val="minor"/>
    </font>
    <font>
      <sz val="8"/>
      <color rgb="FF0000FF"/>
      <name val="Calibri"/>
      <family val="2"/>
      <scheme val="minor"/>
    </font>
    <font>
      <b/>
      <u/>
      <sz val="11"/>
      <color theme="1"/>
      <name val="Calibri"/>
      <family val="2"/>
      <scheme val="minor"/>
    </font>
    <font>
      <b/>
      <sz val="11"/>
      <color rgb="FF0000FF"/>
      <name val="Calibri"/>
      <family val="2"/>
      <scheme val="minor"/>
    </font>
    <font>
      <sz val="11"/>
      <name val="Calibri"/>
      <family val="2"/>
      <scheme val="minor"/>
    </font>
    <font>
      <b/>
      <sz val="11"/>
      <color rgb="FFFF0000"/>
      <name val="Calibri"/>
      <family val="2"/>
      <scheme val="minor"/>
    </font>
    <font>
      <b/>
      <sz val="11"/>
      <name val="Calibri"/>
      <family val="2"/>
      <scheme val="minor"/>
    </font>
    <font>
      <b/>
      <sz val="22"/>
      <color theme="0"/>
      <name val="Book Antiqua"/>
      <family val="1"/>
    </font>
    <font>
      <b/>
      <sz val="8"/>
      <color theme="0"/>
      <name val="Book Antiqua"/>
      <family val="1"/>
    </font>
    <font>
      <sz val="8"/>
      <color theme="0"/>
      <name val="Book Antiqua"/>
      <family val="1"/>
    </font>
    <font>
      <b/>
      <sz val="16"/>
      <color rgb="FF0000FF"/>
      <name val="Calibri"/>
      <family val="2"/>
      <scheme val="minor"/>
    </font>
    <font>
      <b/>
      <sz val="9"/>
      <name val="Cambria"/>
      <family val="1"/>
    </font>
    <font>
      <sz val="9"/>
      <name val="Cambria"/>
      <family val="1"/>
    </font>
    <font>
      <b/>
      <sz val="10"/>
      <name val="Cambria"/>
      <family val="1"/>
    </font>
    <font>
      <b/>
      <sz val="16"/>
      <name val="Calibri"/>
      <family val="2"/>
      <scheme val="minor"/>
    </font>
    <font>
      <sz val="8"/>
      <name val="Calibri"/>
      <family val="2"/>
      <scheme val="minor"/>
    </font>
    <font>
      <sz val="9"/>
      <color rgb="FF0000FF"/>
      <name val="Cambria"/>
      <family val="1"/>
    </font>
    <font>
      <b/>
      <sz val="10"/>
      <color rgb="FF0000FF"/>
      <name val="Cambria"/>
      <family val="1"/>
    </font>
    <font>
      <sz val="8"/>
      <color rgb="FFFF00FF"/>
      <name val="Book Antiqua"/>
      <family val="1"/>
    </font>
    <font>
      <sz val="9"/>
      <color rgb="FF0000FF"/>
      <name val="Tahoma"/>
      <family val="2"/>
    </font>
    <font>
      <sz val="10"/>
      <name val="Arial"/>
      <family val="2"/>
    </font>
    <font>
      <sz val="10"/>
      <name val="Trebuchet MS"/>
      <family val="2"/>
    </font>
    <font>
      <b/>
      <sz val="10"/>
      <name val="Trebuchet MS"/>
      <family val="2"/>
    </font>
    <font>
      <b/>
      <sz val="9"/>
      <color rgb="FF0000FF"/>
      <name val="Cambria"/>
      <family val="1"/>
    </font>
    <font>
      <b/>
      <u/>
      <sz val="10"/>
      <name val="Trebuchet MS"/>
      <family val="2"/>
    </font>
    <font>
      <b/>
      <sz val="9"/>
      <name val="Trebuchet MS"/>
      <family val="2"/>
    </font>
    <font>
      <sz val="9"/>
      <name val="Trebuchet MS"/>
      <family val="2"/>
    </font>
    <font>
      <u/>
      <sz val="10"/>
      <name val="Trebuchet MS"/>
      <family val="2"/>
    </font>
    <font>
      <b/>
      <u/>
      <sz val="9"/>
      <name val="Trebuchet MS"/>
      <family val="2"/>
    </font>
    <font>
      <sz val="10"/>
      <name val="Times New Roman"/>
      <family val="1"/>
    </font>
    <font>
      <sz val="12"/>
      <name val="Book Antiqua"/>
      <family val="1"/>
    </font>
    <font>
      <b/>
      <sz val="12"/>
      <name val="Arial"/>
      <family val="2"/>
    </font>
    <font>
      <sz val="12"/>
      <name val="Arial"/>
      <family val="2"/>
    </font>
    <font>
      <b/>
      <sz val="12"/>
      <name val="Book Antiqua"/>
      <family val="1"/>
    </font>
    <font>
      <sz val="18"/>
      <name val="Book Antiqua"/>
      <family val="1"/>
    </font>
    <font>
      <sz val="12"/>
      <color theme="0"/>
      <name val="Book Antiqua"/>
      <family val="1"/>
    </font>
    <font>
      <b/>
      <sz val="12"/>
      <color theme="0"/>
      <name val="Book Antiqua"/>
      <family val="1"/>
    </font>
    <font>
      <sz val="12"/>
      <color rgb="FF0000FF"/>
      <name val="Book Antiqua"/>
      <family val="1"/>
    </font>
    <font>
      <b/>
      <sz val="12"/>
      <color rgb="FF0000FF"/>
      <name val="Book Antiqua"/>
      <family val="1"/>
    </font>
    <font>
      <b/>
      <sz val="12"/>
      <color rgb="FFFF0000"/>
      <name val="Book Antiqua"/>
      <family val="1"/>
    </font>
    <font>
      <b/>
      <sz val="12"/>
      <color rgb="FF0000FF"/>
      <name val="Arial"/>
      <family val="2"/>
    </font>
    <font>
      <sz val="12"/>
      <color rgb="FF0000FF"/>
      <name val="Arial"/>
      <family val="2"/>
    </font>
    <font>
      <b/>
      <sz val="8"/>
      <color rgb="FF0000FF"/>
      <name val="Arial"/>
      <family val="2"/>
    </font>
    <font>
      <sz val="18"/>
      <color rgb="FF0000FF"/>
      <name val="Book Antiqua"/>
      <family val="1"/>
    </font>
    <font>
      <sz val="16"/>
      <color rgb="FF0000FF"/>
      <name val="Book Antiqua"/>
      <family val="1"/>
    </font>
    <font>
      <sz val="10"/>
      <color rgb="FF0000FF"/>
      <name val="Book Antiqua"/>
      <family val="1"/>
    </font>
    <font>
      <u/>
      <sz val="9"/>
      <name val="Trebuchet MS"/>
      <family val="2"/>
    </font>
    <font>
      <b/>
      <u val="double"/>
      <sz val="9"/>
      <name val="Trebuchet MS"/>
      <family val="2"/>
    </font>
    <font>
      <b/>
      <sz val="7"/>
      <name val="Times New Roman"/>
      <family val="1"/>
    </font>
    <font>
      <sz val="12"/>
      <name val="Trebuchet MS"/>
      <family val="2"/>
    </font>
    <font>
      <b/>
      <sz val="14"/>
      <name val="Tahoma"/>
      <family val="2"/>
    </font>
    <font>
      <sz val="11"/>
      <name val="Tahoma"/>
      <family val="2"/>
    </font>
    <font>
      <b/>
      <sz val="11"/>
      <name val="Tahoma"/>
      <family val="2"/>
    </font>
    <font>
      <b/>
      <sz val="20"/>
      <name val="Trebuchet MS"/>
      <family val="2"/>
    </font>
    <font>
      <b/>
      <sz val="12"/>
      <name val="Tahoma"/>
      <family val="2"/>
    </font>
    <font>
      <sz val="12"/>
      <name val="Times New Roman"/>
      <family val="1"/>
    </font>
    <font>
      <sz val="12"/>
      <name val="Tahoma"/>
      <family val="2"/>
    </font>
    <font>
      <b/>
      <sz val="16"/>
      <name val="Tahoma"/>
      <family val="2"/>
    </font>
    <font>
      <b/>
      <sz val="18"/>
      <name val="Tahoma"/>
      <family val="2"/>
    </font>
    <font>
      <b/>
      <sz val="12"/>
      <name val="Times New Roman"/>
      <family val="1"/>
    </font>
    <font>
      <b/>
      <sz val="8"/>
      <name val="Tahoma"/>
      <family val="2"/>
    </font>
    <font>
      <b/>
      <sz val="8"/>
      <name val="Times New Roman"/>
      <family val="1"/>
    </font>
    <font>
      <sz val="10"/>
      <name val="Tahoma"/>
      <family val="2"/>
    </font>
    <font>
      <b/>
      <sz val="10"/>
      <name val="Tahoma"/>
      <family val="2"/>
    </font>
    <font>
      <sz val="10"/>
      <color theme="0"/>
      <name val="Tahoma"/>
      <family val="2"/>
    </font>
    <font>
      <b/>
      <sz val="9"/>
      <name val="Tahoma"/>
      <family val="2"/>
    </font>
    <font>
      <b/>
      <sz val="10"/>
      <name val="Times New Roman"/>
      <family val="1"/>
    </font>
    <font>
      <b/>
      <sz val="20"/>
      <name val="Tahoma"/>
      <family val="2"/>
    </font>
    <font>
      <sz val="14"/>
      <name val="Tahoma"/>
      <family val="2"/>
    </font>
    <font>
      <b/>
      <sz val="18"/>
      <name val="Times New Roman"/>
      <family val="1"/>
    </font>
  </fonts>
  <fills count="5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9" tint="-0.249977111117893"/>
        <bgColor indexed="64"/>
      </patternFill>
    </fill>
    <fill>
      <patternFill patternType="solid">
        <fgColor theme="0" tint="-0.14999847407452621"/>
        <bgColor theme="0" tint="-0.14999847407452621"/>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rgb="FF002060"/>
        <bgColor indexed="64"/>
      </patternFill>
    </fill>
    <fill>
      <patternFill patternType="gray0625">
        <fgColor indexed="50"/>
        <bgColor rgb="FF002060"/>
      </patternFill>
    </fill>
    <fill>
      <patternFill patternType="solid">
        <fgColor rgb="FFD9D9D9"/>
        <bgColor indexed="64"/>
      </patternFill>
    </fill>
    <fill>
      <patternFill patternType="solid">
        <fgColor rgb="FF00B050"/>
        <bgColor indexed="64"/>
      </patternFill>
    </fill>
    <fill>
      <patternFill patternType="solid">
        <fgColor rgb="FFFF66FF"/>
        <bgColor indexed="64"/>
      </patternFill>
    </fill>
    <fill>
      <patternFill patternType="solid">
        <fgColor rgb="FFD8D8D8"/>
        <bgColor indexed="64"/>
      </patternFill>
    </fill>
    <fill>
      <patternFill patternType="solid">
        <fgColor theme="0" tint="-0.14999847407452621"/>
        <bgColor indexed="64"/>
      </patternFill>
    </fill>
    <fill>
      <patternFill patternType="solid">
        <fgColor rgb="FFFF00FF"/>
        <bgColor indexed="64"/>
      </patternFill>
    </fill>
    <fill>
      <patternFill patternType="solid">
        <fgColor theme="3" tint="0.79998168889431442"/>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s>
  <borders count="62">
    <border>
      <left/>
      <right/>
      <top/>
      <bottom/>
      <diagonal/>
    </border>
    <border>
      <left style="thin">
        <color indexed="53"/>
      </left>
      <right style="thin">
        <color indexed="53"/>
      </right>
      <top style="thin">
        <color indexed="53"/>
      </top>
      <bottom style="thin">
        <color indexed="53"/>
      </bottom>
      <diagonal/>
    </border>
    <border>
      <left style="thin">
        <color indexed="64"/>
      </left>
      <right style="thin">
        <color indexed="64"/>
      </right>
      <top style="thin">
        <color indexed="64"/>
      </top>
      <bottom style="thin">
        <color indexed="64"/>
      </bottom>
      <diagonal/>
    </border>
    <border>
      <left/>
      <right style="thin">
        <color indexed="53"/>
      </right>
      <top style="thin">
        <color indexed="53"/>
      </top>
      <bottom style="thin">
        <color indexed="53"/>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53"/>
      </left>
      <right style="thin">
        <color indexed="53"/>
      </right>
      <top/>
      <bottom/>
      <diagonal/>
    </border>
    <border>
      <left style="thin">
        <color indexed="53"/>
      </left>
      <right style="thin">
        <color indexed="53"/>
      </right>
      <top/>
      <bottom style="thin">
        <color indexed="53"/>
      </bottom>
      <diagonal/>
    </border>
    <border>
      <left style="thin">
        <color indexed="53"/>
      </left>
      <right/>
      <top/>
      <bottom/>
      <diagonal/>
    </border>
    <border>
      <left/>
      <right style="thin">
        <color indexed="53"/>
      </right>
      <top/>
      <bottom/>
      <diagonal/>
    </border>
    <border>
      <left style="thin">
        <color indexed="53"/>
      </left>
      <right/>
      <top style="thin">
        <color indexed="53"/>
      </top>
      <bottom style="thin">
        <color indexed="53"/>
      </bottom>
      <diagonal/>
    </border>
    <border>
      <left style="thin">
        <color indexed="53"/>
      </left>
      <right style="thin">
        <color indexed="53"/>
      </right>
      <top style="thin">
        <color indexed="53"/>
      </top>
      <bottom/>
      <diagonal/>
    </border>
    <border>
      <left/>
      <right style="medium">
        <color indexed="64"/>
      </right>
      <top style="medium">
        <color indexed="64"/>
      </top>
      <bottom style="medium">
        <color indexed="64"/>
      </bottom>
      <diagonal/>
    </border>
    <border>
      <left/>
      <right style="thin">
        <color indexed="53"/>
      </right>
      <top style="medium">
        <color indexed="53"/>
      </top>
      <bottom style="medium">
        <color indexed="53"/>
      </bottom>
      <diagonal/>
    </border>
    <border>
      <left style="thin">
        <color indexed="53"/>
      </left>
      <right style="thin">
        <color indexed="53"/>
      </right>
      <top style="medium">
        <color indexed="53"/>
      </top>
      <bottom style="medium">
        <color indexed="53"/>
      </bottom>
      <diagonal/>
    </border>
    <border>
      <left style="thin">
        <color indexed="53"/>
      </left>
      <right style="medium">
        <color indexed="53"/>
      </right>
      <top style="medium">
        <color indexed="53"/>
      </top>
      <bottom style="medium">
        <color indexed="53"/>
      </bottom>
      <diagonal/>
    </border>
    <border>
      <left style="thin">
        <color indexed="53"/>
      </left>
      <right style="thin">
        <color indexed="53"/>
      </right>
      <top style="medium">
        <color indexed="53"/>
      </top>
      <bottom style="thin">
        <color indexed="53"/>
      </bottom>
      <diagonal/>
    </border>
    <border>
      <left style="thin">
        <color indexed="53"/>
      </left>
      <right/>
      <top/>
      <bottom style="thin">
        <color indexed="53"/>
      </bottom>
      <diagonal/>
    </border>
    <border>
      <left/>
      <right style="thin">
        <color indexed="53"/>
      </right>
      <top/>
      <bottom style="thin">
        <color indexed="53"/>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00B050"/>
      </left>
      <right style="thin">
        <color rgb="FF00B050"/>
      </right>
      <top style="thin">
        <color rgb="FF00B050"/>
      </top>
      <bottom style="thin">
        <color rgb="FF00B050"/>
      </bottom>
      <diagonal/>
    </border>
    <border>
      <left style="thin">
        <color indexed="64"/>
      </left>
      <right style="thin">
        <color indexed="53"/>
      </right>
      <top style="thin">
        <color indexed="53"/>
      </top>
      <bottom style="thin">
        <color rgb="FFF46F0C"/>
      </bottom>
      <diagonal/>
    </border>
    <border>
      <left style="thin">
        <color indexed="64"/>
      </left>
      <right style="thin">
        <color indexed="53"/>
      </right>
      <top style="thin">
        <color rgb="FFF46F0C"/>
      </top>
      <bottom style="thin">
        <color rgb="FFF46F0C"/>
      </bottom>
      <diagonal/>
    </border>
    <border>
      <left style="thin">
        <color indexed="64"/>
      </left>
      <right style="thin">
        <color indexed="53"/>
      </right>
      <top style="thin">
        <color rgb="FFF46F0C"/>
      </top>
      <bottom style="thin">
        <color indexed="64"/>
      </bottom>
      <diagonal/>
    </border>
    <border>
      <left/>
      <right style="thin">
        <color indexed="53"/>
      </right>
      <top style="thin">
        <color indexed="53"/>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double">
        <color indexed="64"/>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s>
  <cellStyleXfs count="6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8" fillId="20" borderId="0" applyNumberFormat="0" applyBorder="0" applyAlignment="0" applyProtection="0"/>
    <xf numFmtId="0" fontId="9" fillId="21" borderId="22" applyNumberFormat="0" applyAlignment="0" applyProtection="0"/>
    <xf numFmtId="0" fontId="10" fillId="22" borderId="23" applyNumberFormat="0" applyAlignment="0" applyProtection="0"/>
    <xf numFmtId="0" fontId="11" fillId="0" borderId="24" applyNumberFormat="0" applyFill="0" applyAlignment="0" applyProtection="0"/>
    <xf numFmtId="0" fontId="12" fillId="0" borderId="0" applyNumberFormat="0" applyFill="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3" fillId="29" borderId="22" applyNumberFormat="0" applyAlignment="0" applyProtection="0"/>
    <xf numFmtId="0" fontId="14" fillId="30" borderId="0" applyNumberFormat="0" applyBorder="0" applyAlignment="0" applyProtection="0"/>
    <xf numFmtId="164" fontId="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5" fillId="31" borderId="0" applyNumberFormat="0" applyBorder="0" applyAlignment="0" applyProtection="0"/>
    <xf numFmtId="0" fontId="1" fillId="0" borderId="0"/>
    <xf numFmtId="0" fontId="5" fillId="0" borderId="0"/>
    <xf numFmtId="0" fontId="6" fillId="32" borderId="25" applyNumberFormat="0" applyFont="0" applyAlignment="0" applyProtection="0"/>
    <xf numFmtId="0" fontId="16" fillId="21" borderId="2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27" applyNumberFormat="0" applyFill="0" applyAlignment="0" applyProtection="0"/>
    <xf numFmtId="0" fontId="21" fillId="0" borderId="28" applyNumberFormat="0" applyFill="0" applyAlignment="0" applyProtection="0"/>
    <xf numFmtId="0" fontId="12" fillId="0" borderId="29" applyNumberFormat="0" applyFill="0" applyAlignment="0" applyProtection="0"/>
    <xf numFmtId="0" fontId="22" fillId="0" borderId="30" applyNumberFormat="0" applyFill="0" applyAlignment="0" applyProtection="0"/>
    <xf numFmtId="164" fontId="6" fillId="0" borderId="0" applyFont="0" applyFill="0" applyBorder="0" applyAlignment="0" applyProtection="0"/>
    <xf numFmtId="0" fontId="47" fillId="0" borderId="0"/>
    <xf numFmtId="172" fontId="47" fillId="0" borderId="0" applyFont="0" applyFill="0" applyBorder="0" applyAlignment="0" applyProtection="0"/>
    <xf numFmtId="174" fontId="47" fillId="0" borderId="0" applyFont="0" applyFill="0" applyBorder="0" applyAlignment="0" applyProtection="0"/>
    <xf numFmtId="166" fontId="6" fillId="0" borderId="0" applyFont="0" applyFill="0" applyBorder="0" applyAlignment="0" applyProtection="0"/>
    <xf numFmtId="166" fontId="1" fillId="0" borderId="0" applyFont="0" applyFill="0" applyBorder="0" applyAlignment="0" applyProtection="0"/>
    <xf numFmtId="165" fontId="6" fillId="0" borderId="0" applyFont="0" applyFill="0" applyBorder="0" applyAlignment="0" applyProtection="0"/>
    <xf numFmtId="0" fontId="1" fillId="0" borderId="0"/>
    <xf numFmtId="172" fontId="1" fillId="0" borderId="0" applyFont="0" applyFill="0" applyBorder="0" applyAlignment="0" applyProtection="0"/>
    <xf numFmtId="9" fontId="6" fillId="0" borderId="0" applyFont="0" applyFill="0" applyBorder="0" applyAlignment="0" applyProtection="0"/>
    <xf numFmtId="168" fontId="1" fillId="0" borderId="0" applyFont="0" applyFill="0" applyBorder="0" applyAlignment="0" applyProtection="0"/>
  </cellStyleXfs>
  <cellXfs count="936">
    <xf numFmtId="0" fontId="0" fillId="0" borderId="0" xfId="0"/>
    <xf numFmtId="0" fontId="2" fillId="0" borderId="0" xfId="38" applyFont="1"/>
    <xf numFmtId="3" fontId="2" fillId="0" borderId="0" xfId="38" applyNumberFormat="1" applyFont="1"/>
    <xf numFmtId="3" fontId="0" fillId="0" borderId="0" xfId="0" applyNumberFormat="1"/>
    <xf numFmtId="0" fontId="2" fillId="0" borderId="0" xfId="0" applyFont="1" applyAlignment="1">
      <alignment horizontal="center"/>
    </xf>
    <xf numFmtId="0" fontId="3" fillId="0" borderId="0" xfId="0" applyFont="1"/>
    <xf numFmtId="3" fontId="3" fillId="0" borderId="0" xfId="0" applyNumberFormat="1" applyFont="1"/>
    <xf numFmtId="3" fontId="2" fillId="0" borderId="0" xfId="0" applyNumberFormat="1" applyFont="1"/>
    <xf numFmtId="3" fontId="22" fillId="0" borderId="0" xfId="0" applyNumberFormat="1" applyFont="1"/>
    <xf numFmtId="0" fontId="10" fillId="34" borderId="0" xfId="0" applyFont="1" applyFill="1" applyAlignment="1">
      <alignment horizontal="center"/>
    </xf>
    <xf numFmtId="3" fontId="3" fillId="35" borderId="0" xfId="0" applyNumberFormat="1" applyFont="1" applyFill="1"/>
    <xf numFmtId="4" fontId="0" fillId="0" borderId="0" xfId="0" applyNumberFormat="1"/>
    <xf numFmtId="0" fontId="2" fillId="39" borderId="1" xfId="38" applyFont="1" applyFill="1" applyBorder="1"/>
    <xf numFmtId="3" fontId="2" fillId="39" borderId="1" xfId="38" applyNumberFormat="1" applyFont="1" applyFill="1" applyBorder="1"/>
    <xf numFmtId="3" fontId="2" fillId="0" borderId="1" xfId="38" applyNumberFormat="1" applyFont="1" applyFill="1" applyBorder="1"/>
    <xf numFmtId="3" fontId="3" fillId="0" borderId="1" xfId="38" applyNumberFormat="1" applyFont="1" applyFill="1" applyBorder="1"/>
    <xf numFmtId="164" fontId="2" fillId="0" borderId="0" xfId="32" applyFont="1"/>
    <xf numFmtId="164" fontId="2" fillId="0" borderId="0" xfId="38" applyNumberFormat="1" applyFont="1"/>
    <xf numFmtId="3" fontId="3" fillId="38" borderId="0" xfId="0" applyNumberFormat="1" applyFont="1" applyFill="1"/>
    <xf numFmtId="164" fontId="6" fillId="0" borderId="0" xfId="32" applyFont="1"/>
    <xf numFmtId="0" fontId="2" fillId="37" borderId="0" xfId="0" applyFont="1" applyFill="1"/>
    <xf numFmtId="3" fontId="2" fillId="37" borderId="0" xfId="0" applyNumberFormat="1" applyFont="1" applyFill="1"/>
    <xf numFmtId="164" fontId="22" fillId="34" borderId="0" xfId="32" applyFont="1" applyFill="1" applyAlignment="1">
      <alignment horizontal="center"/>
    </xf>
    <xf numFmtId="164" fontId="23" fillId="34" borderId="0" xfId="32" applyFont="1" applyFill="1" applyAlignment="1">
      <alignment horizontal="center"/>
    </xf>
    <xf numFmtId="164" fontId="0" fillId="0" borderId="0" xfId="32" applyFont="1"/>
    <xf numFmtId="164" fontId="2" fillId="0" borderId="0" xfId="32" applyFont="1" applyAlignment="1">
      <alignment horizontal="center"/>
    </xf>
    <xf numFmtId="164" fontId="24" fillId="0" borderId="0" xfId="32" applyFont="1"/>
    <xf numFmtId="3" fontId="2" fillId="43" borderId="0" xfId="38" applyNumberFormat="1" applyFont="1" applyFill="1"/>
    <xf numFmtId="164" fontId="25" fillId="0" borderId="0" xfId="32" applyFont="1" applyAlignment="1">
      <alignment horizontal="center"/>
    </xf>
    <xf numFmtId="0" fontId="25" fillId="37" borderId="0" xfId="0" applyFont="1" applyFill="1" applyAlignment="1">
      <alignment horizontal="center"/>
    </xf>
    <xf numFmtId="164" fontId="26" fillId="0" borderId="0" xfId="32" applyFont="1" applyAlignment="1">
      <alignment horizontal="center"/>
    </xf>
    <xf numFmtId="3" fontId="27" fillId="0" borderId="0" xfId="0" applyNumberFormat="1" applyFont="1"/>
    <xf numFmtId="164" fontId="26" fillId="0" borderId="0" xfId="32" applyFont="1"/>
    <xf numFmtId="164" fontId="28" fillId="0" borderId="0" xfId="32" applyFont="1"/>
    <xf numFmtId="0" fontId="27" fillId="0" borderId="0" xfId="0" applyFont="1"/>
    <xf numFmtId="4" fontId="22" fillId="0" borderId="0" xfId="0" applyNumberFormat="1" applyFont="1"/>
    <xf numFmtId="0" fontId="2" fillId="0" borderId="1" xfId="38" applyFont="1" applyFill="1" applyBorder="1"/>
    <xf numFmtId="0" fontId="3" fillId="0" borderId="1" xfId="38" applyFont="1" applyFill="1" applyBorder="1"/>
    <xf numFmtId="0" fontId="3" fillId="0" borderId="1" xfId="38" applyFont="1" applyFill="1" applyBorder="1" applyAlignment="1">
      <alignment horizontal="center"/>
    </xf>
    <xf numFmtId="0" fontId="4" fillId="0" borderId="2" xfId="39" applyFont="1" applyFill="1" applyBorder="1" applyAlignment="1">
      <alignment horizontal="left"/>
    </xf>
    <xf numFmtId="0" fontId="2" fillId="0" borderId="0" xfId="38" applyFont="1" applyFill="1"/>
    <xf numFmtId="0" fontId="4" fillId="0" borderId="0" xfId="39" applyFont="1" applyFill="1" applyBorder="1" applyAlignment="1">
      <alignment horizontal="left"/>
    </xf>
    <xf numFmtId="4" fontId="31" fillId="0" borderId="0" xfId="0" applyNumberFormat="1" applyFont="1"/>
    <xf numFmtId="0" fontId="31" fillId="0" borderId="0" xfId="0" applyFont="1"/>
    <xf numFmtId="164" fontId="31" fillId="0" borderId="0" xfId="32" applyFont="1"/>
    <xf numFmtId="3" fontId="31" fillId="0" borderId="0" xfId="0" applyNumberFormat="1" applyFont="1"/>
    <xf numFmtId="0" fontId="31" fillId="0" borderId="0" xfId="0" applyFont="1" applyBorder="1"/>
    <xf numFmtId="3" fontId="2" fillId="0" borderId="0" xfId="0" applyNumberFormat="1" applyFont="1" applyBorder="1"/>
    <xf numFmtId="3" fontId="3" fillId="38" borderId="1" xfId="38" applyNumberFormat="1" applyFont="1" applyFill="1" applyBorder="1"/>
    <xf numFmtId="3" fontId="2" fillId="0" borderId="0" xfId="38" applyNumberFormat="1" applyFont="1" applyFill="1"/>
    <xf numFmtId="3" fontId="2" fillId="38" borderId="1" xfId="38" applyNumberFormat="1" applyFont="1" applyFill="1" applyBorder="1"/>
    <xf numFmtId="169" fontId="2" fillId="0" borderId="1" xfId="38" applyNumberFormat="1" applyFont="1" applyFill="1" applyBorder="1"/>
    <xf numFmtId="3" fontId="2" fillId="38" borderId="0" xfId="38" applyNumberFormat="1" applyFont="1" applyFill="1"/>
    <xf numFmtId="0" fontId="3" fillId="0" borderId="0" xfId="38" applyFont="1" applyFill="1"/>
    <xf numFmtId="3" fontId="3" fillId="0" borderId="0" xfId="38" applyNumberFormat="1" applyFont="1" applyFill="1" applyAlignment="1">
      <alignment horizontal="left"/>
    </xf>
    <xf numFmtId="0" fontId="31" fillId="38" borderId="0" xfId="0" applyFont="1" applyFill="1"/>
    <xf numFmtId="0" fontId="31" fillId="0" borderId="0" xfId="0" applyFont="1" applyFill="1"/>
    <xf numFmtId="0" fontId="35" fillId="40" borderId="9" xfId="38" applyFont="1" applyFill="1" applyBorder="1"/>
    <xf numFmtId="0" fontId="35" fillId="40" borderId="10" xfId="38" applyFont="1" applyFill="1" applyBorder="1" applyAlignment="1">
      <alignment horizontal="center"/>
    </xf>
    <xf numFmtId="0" fontId="36" fillId="40" borderId="10" xfId="38" applyFont="1" applyFill="1" applyBorder="1"/>
    <xf numFmtId="0" fontId="36" fillId="40" borderId="1" xfId="38" applyFont="1" applyFill="1" applyBorder="1" applyAlignment="1">
      <alignment horizontal="center"/>
    </xf>
    <xf numFmtId="0" fontId="35" fillId="40" borderId="1" xfId="38" applyFont="1" applyFill="1" applyBorder="1" applyAlignment="1">
      <alignment horizontal="center"/>
    </xf>
    <xf numFmtId="0" fontId="22" fillId="38" borderId="0" xfId="0" applyFont="1" applyFill="1"/>
    <xf numFmtId="4" fontId="26" fillId="0" borderId="0" xfId="0" applyNumberFormat="1" applyFont="1"/>
    <xf numFmtId="4" fontId="31" fillId="38" borderId="0" xfId="0" applyNumberFormat="1" applyFont="1" applyFill="1"/>
    <xf numFmtId="4" fontId="33" fillId="0" borderId="2" xfId="0" applyNumberFormat="1" applyFont="1" applyBorder="1"/>
    <xf numFmtId="4" fontId="31" fillId="0" borderId="0" xfId="0" applyNumberFormat="1" applyFont="1" applyFill="1"/>
    <xf numFmtId="4" fontId="33" fillId="0" borderId="0" xfId="0" applyNumberFormat="1" applyFont="1" applyFill="1"/>
    <xf numFmtId="0" fontId="26" fillId="0" borderId="0" xfId="0" applyFont="1"/>
    <xf numFmtId="171" fontId="0" fillId="0" borderId="0" xfId="0" applyNumberFormat="1"/>
    <xf numFmtId="170" fontId="0" fillId="0" borderId="0" xfId="32" applyNumberFormat="1" applyFont="1"/>
    <xf numFmtId="170" fontId="0" fillId="0" borderId="0" xfId="0" applyNumberFormat="1"/>
    <xf numFmtId="170" fontId="31" fillId="0" borderId="0" xfId="32" applyNumberFormat="1" applyFont="1"/>
    <xf numFmtId="4" fontId="33" fillId="38" borderId="0" xfId="0" applyNumberFormat="1" applyFont="1" applyFill="1"/>
    <xf numFmtId="3" fontId="31" fillId="0" borderId="0" xfId="0" applyNumberFormat="1" applyFont="1" applyBorder="1"/>
    <xf numFmtId="3" fontId="33" fillId="0" borderId="0" xfId="0" applyNumberFormat="1" applyFont="1" applyFill="1"/>
    <xf numFmtId="0" fontId="0" fillId="0" borderId="0" xfId="0"/>
    <xf numFmtId="0" fontId="2" fillId="0" borderId="0" xfId="0" applyFont="1"/>
    <xf numFmtId="0" fontId="22" fillId="34" borderId="0" xfId="0" applyFont="1" applyFill="1" applyAlignment="1">
      <alignment horizontal="center"/>
    </xf>
    <xf numFmtId="0" fontId="23" fillId="34" borderId="0" xfId="0" applyFont="1" applyFill="1" applyAlignment="1">
      <alignment horizontal="center"/>
    </xf>
    <xf numFmtId="4" fontId="24" fillId="0" borderId="0" xfId="0" applyNumberFormat="1" applyFont="1"/>
    <xf numFmtId="3" fontId="3" fillId="37" borderId="0" xfId="0" applyNumberFormat="1" applyFont="1" applyFill="1"/>
    <xf numFmtId="164" fontId="0" fillId="0" borderId="0" xfId="49" applyFont="1"/>
    <xf numFmtId="164" fontId="25" fillId="0" borderId="0" xfId="49" applyFont="1" applyAlignment="1">
      <alignment horizontal="center"/>
    </xf>
    <xf numFmtId="4" fontId="2" fillId="0" borderId="0" xfId="0" applyNumberFormat="1" applyFont="1"/>
    <xf numFmtId="4" fontId="27" fillId="0" borderId="0" xfId="0" applyNumberFormat="1" applyFont="1"/>
    <xf numFmtId="3" fontId="25" fillId="37" borderId="0" xfId="0" applyNumberFormat="1" applyFont="1" applyFill="1"/>
    <xf numFmtId="4" fontId="30" fillId="0" borderId="0" xfId="0" applyNumberFormat="1" applyFont="1"/>
    <xf numFmtId="4" fontId="32" fillId="0" borderId="0" xfId="0" applyNumberFormat="1" applyFont="1"/>
    <xf numFmtId="3" fontId="2" fillId="0" borderId="3" xfId="38" applyNumberFormat="1" applyFont="1" applyFill="1" applyBorder="1"/>
    <xf numFmtId="0" fontId="2" fillId="0" borderId="0" xfId="0" applyFont="1" applyBorder="1"/>
    <xf numFmtId="3" fontId="25" fillId="37" borderId="0" xfId="0" applyNumberFormat="1" applyFont="1" applyFill="1" applyBorder="1"/>
    <xf numFmtId="164" fontId="2" fillId="0" borderId="0" xfId="32" applyFont="1" applyBorder="1"/>
    <xf numFmtId="3" fontId="2" fillId="37" borderId="0" xfId="32" applyNumberFormat="1" applyFont="1" applyFill="1" applyBorder="1"/>
    <xf numFmtId="0" fontId="0" fillId="0" borderId="0" xfId="0" applyBorder="1"/>
    <xf numFmtId="170" fontId="31" fillId="0" borderId="0" xfId="32" applyNumberFormat="1" applyFont="1" applyFill="1"/>
    <xf numFmtId="170" fontId="0" fillId="0" borderId="0" xfId="32" applyNumberFormat="1" applyFont="1" applyFill="1"/>
    <xf numFmtId="0" fontId="5" fillId="0" borderId="2" xfId="39" applyFont="1" applyFill="1" applyBorder="1" applyAlignment="1">
      <alignment horizontal="left"/>
    </xf>
    <xf numFmtId="3" fontId="2" fillId="0" borderId="14" xfId="38" applyNumberFormat="1" applyFont="1" applyFill="1" applyBorder="1"/>
    <xf numFmtId="3" fontId="2" fillId="0" borderId="31" xfId="38" applyNumberFormat="1" applyFont="1" applyFill="1" applyBorder="1"/>
    <xf numFmtId="0" fontId="5" fillId="0" borderId="7" xfId="39" applyFont="1" applyFill="1" applyBorder="1" applyAlignment="1">
      <alignment horizontal="left"/>
    </xf>
    <xf numFmtId="0" fontId="30" fillId="34" borderId="0" xfId="0" applyFont="1" applyFill="1" applyAlignment="1">
      <alignment horizontal="center"/>
    </xf>
    <xf numFmtId="0" fontId="37" fillId="34" borderId="0" xfId="0" applyFont="1" applyFill="1" applyAlignment="1">
      <alignment horizontal="center"/>
    </xf>
    <xf numFmtId="4" fontId="25" fillId="37" borderId="0" xfId="0" applyNumberFormat="1" applyFont="1" applyFill="1"/>
    <xf numFmtId="3" fontId="26" fillId="0" borderId="0" xfId="0" applyNumberFormat="1" applyFont="1" applyBorder="1"/>
    <xf numFmtId="4" fontId="28" fillId="0" borderId="0" xfId="0" applyNumberFormat="1" applyFont="1"/>
    <xf numFmtId="164" fontId="27" fillId="0" borderId="0" xfId="49" applyFont="1"/>
    <xf numFmtId="4" fontId="2" fillId="0" borderId="1" xfId="38" applyNumberFormat="1" applyFont="1" applyFill="1" applyBorder="1"/>
    <xf numFmtId="0" fontId="35" fillId="40" borderId="11" xfId="38" applyFont="1" applyFill="1" applyBorder="1"/>
    <xf numFmtId="0" fontId="35" fillId="40" borderId="12" xfId="38" applyFont="1" applyFill="1" applyBorder="1"/>
    <xf numFmtId="0" fontId="38" fillId="42" borderId="8" xfId="0" applyFont="1" applyFill="1" applyBorder="1" applyAlignment="1">
      <alignment horizontal="center" wrapText="1"/>
    </xf>
    <xf numFmtId="0" fontId="38" fillId="42" borderId="15" xfId="0" applyFont="1" applyFill="1" applyBorder="1" applyAlignment="1">
      <alignment horizontal="center" wrapText="1"/>
    </xf>
    <xf numFmtId="0" fontId="39" fillId="0" borderId="6" xfId="0" applyFont="1" applyBorder="1" applyAlignment="1">
      <alignment vertical="top" wrapText="1"/>
    </xf>
    <xf numFmtId="3" fontId="39" fillId="0" borderId="5" xfId="0" applyNumberFormat="1" applyFont="1" applyBorder="1" applyAlignment="1">
      <alignment horizontal="right" vertical="top" wrapText="1"/>
    </xf>
    <xf numFmtId="0" fontId="39" fillId="0" borderId="5" xfId="0" applyFont="1" applyBorder="1" applyAlignment="1">
      <alignment horizontal="right" vertical="top" wrapText="1"/>
    </xf>
    <xf numFmtId="0" fontId="40" fillId="0" borderId="6" xfId="0" applyFont="1" applyBorder="1"/>
    <xf numFmtId="0" fontId="40" fillId="0" borderId="5" xfId="0" applyFont="1" applyBorder="1" applyAlignment="1">
      <alignment horizontal="right"/>
    </xf>
    <xf numFmtId="0" fontId="38" fillId="42" borderId="6" xfId="0" applyFont="1" applyFill="1" applyBorder="1" applyAlignment="1">
      <alignment horizontal="center" wrapText="1"/>
    </xf>
    <xf numFmtId="0" fontId="38" fillId="42" borderId="5" xfId="0" applyFont="1" applyFill="1" applyBorder="1" applyAlignment="1">
      <alignment horizontal="center" wrapText="1"/>
    </xf>
    <xf numFmtId="0" fontId="38" fillId="42" borderId="4" xfId="0" applyFont="1" applyFill="1" applyBorder="1" applyAlignment="1">
      <alignment horizontal="center" wrapText="1"/>
    </xf>
    <xf numFmtId="4" fontId="39" fillId="0" borderId="5" xfId="0" applyNumberFormat="1" applyFont="1" applyBorder="1" applyAlignment="1">
      <alignment horizontal="right" vertical="top" wrapText="1"/>
    </xf>
    <xf numFmtId="0" fontId="38" fillId="0" borderId="6" xfId="0" applyFont="1" applyBorder="1"/>
    <xf numFmtId="166" fontId="31" fillId="0" borderId="0" xfId="0" applyNumberFormat="1" applyFont="1"/>
    <xf numFmtId="164" fontId="33" fillId="0" borderId="0" xfId="0" applyNumberFormat="1" applyFont="1"/>
    <xf numFmtId="0" fontId="31" fillId="0" borderId="0" xfId="0" applyFont="1" applyAlignment="1">
      <alignment horizontal="right"/>
    </xf>
    <xf numFmtId="0" fontId="33" fillId="34" borderId="0" xfId="0" applyFont="1" applyFill="1" applyAlignment="1">
      <alignment horizontal="center"/>
    </xf>
    <xf numFmtId="0" fontId="41" fillId="34" borderId="0" xfId="0" applyFont="1" applyFill="1" applyAlignment="1">
      <alignment horizontal="center"/>
    </xf>
    <xf numFmtId="164" fontId="3" fillId="0" borderId="0" xfId="49" applyFont="1" applyAlignment="1">
      <alignment horizontal="center"/>
    </xf>
    <xf numFmtId="4" fontId="3" fillId="37" borderId="0" xfId="0" applyNumberFormat="1" applyFont="1" applyFill="1"/>
    <xf numFmtId="4" fontId="42" fillId="0" borderId="0" xfId="0" applyNumberFormat="1" applyFont="1"/>
    <xf numFmtId="4" fontId="33" fillId="0" borderId="0" xfId="0" applyNumberFormat="1" applyFont="1"/>
    <xf numFmtId="3" fontId="43" fillId="0" borderId="5" xfId="0" applyNumberFormat="1" applyFont="1" applyBorder="1" applyAlignment="1">
      <alignment horizontal="right" vertical="top" wrapText="1"/>
    </xf>
    <xf numFmtId="3" fontId="44" fillId="0" borderId="5" xfId="0" applyNumberFormat="1" applyFont="1" applyBorder="1" applyAlignment="1">
      <alignment horizontal="right"/>
    </xf>
    <xf numFmtId="0" fontId="2" fillId="0" borderId="31" xfId="38" applyFont="1" applyFill="1" applyBorder="1"/>
    <xf numFmtId="170" fontId="2" fillId="0" borderId="0" xfId="32" applyNumberFormat="1" applyFont="1"/>
    <xf numFmtId="166" fontId="3" fillId="0" borderId="0" xfId="38" applyNumberFormat="1" applyFont="1" applyFill="1"/>
    <xf numFmtId="4" fontId="2" fillId="0" borderId="0" xfId="0" applyNumberFormat="1" applyFont="1" applyFill="1"/>
    <xf numFmtId="170" fontId="31" fillId="0" borderId="0" xfId="32" applyNumberFormat="1" applyFont="1" applyBorder="1"/>
    <xf numFmtId="166" fontId="31" fillId="0" borderId="0" xfId="0" applyNumberFormat="1" applyFont="1" applyFill="1"/>
    <xf numFmtId="0" fontId="27" fillId="38" borderId="0" xfId="0" applyFont="1" applyFill="1"/>
    <xf numFmtId="0" fontId="27" fillId="0" borderId="0" xfId="0" applyFont="1" applyFill="1"/>
    <xf numFmtId="4" fontId="30" fillId="0" borderId="2" xfId="0" applyNumberFormat="1" applyFont="1" applyBorder="1"/>
    <xf numFmtId="164" fontId="27" fillId="0" borderId="0" xfId="32" applyFont="1"/>
    <xf numFmtId="4" fontId="45" fillId="0" borderId="0" xfId="0" applyNumberFormat="1" applyFont="1" applyFill="1"/>
    <xf numFmtId="4" fontId="45" fillId="0" borderId="0" xfId="0" applyNumberFormat="1" applyFont="1"/>
    <xf numFmtId="166" fontId="46" fillId="0" borderId="0" xfId="32" applyNumberFormat="1" applyFont="1" applyAlignment="1">
      <alignment horizontal="center"/>
    </xf>
    <xf numFmtId="4" fontId="26" fillId="0" borderId="0" xfId="0" applyNumberFormat="1" applyFont="1" applyFill="1"/>
    <xf numFmtId="164" fontId="2" fillId="0" borderId="0" xfId="38" applyNumberFormat="1" applyFont="1" applyFill="1"/>
    <xf numFmtId="4" fontId="27" fillId="44" borderId="0" xfId="0" applyNumberFormat="1" applyFont="1" applyFill="1"/>
    <xf numFmtId="4" fontId="46" fillId="38" borderId="0" xfId="0" applyNumberFormat="1" applyFont="1" applyFill="1" applyAlignment="1">
      <alignment horizontal="center"/>
    </xf>
    <xf numFmtId="4" fontId="43" fillId="0" borderId="5" xfId="0" applyNumberFormat="1" applyFont="1" applyBorder="1" applyAlignment="1">
      <alignment horizontal="right" vertical="top" wrapText="1"/>
    </xf>
    <xf numFmtId="164" fontId="30" fillId="0" borderId="2" xfId="32" applyFont="1" applyBorder="1"/>
    <xf numFmtId="4" fontId="50" fillId="0" borderId="5" xfId="0" applyNumberFormat="1" applyFont="1" applyBorder="1" applyAlignment="1">
      <alignment horizontal="right"/>
    </xf>
    <xf numFmtId="3" fontId="50" fillId="0" borderId="5" xfId="0" applyNumberFormat="1" applyFont="1" applyBorder="1" applyAlignment="1">
      <alignment horizontal="right"/>
    </xf>
    <xf numFmtId="43" fontId="31" fillId="0" borderId="0" xfId="0" applyNumberFormat="1" applyFont="1"/>
    <xf numFmtId="3" fontId="31" fillId="0" borderId="0" xfId="0" applyNumberFormat="1" applyFont="1" applyFill="1"/>
    <xf numFmtId="0" fontId="2" fillId="38" borderId="0" xfId="38" applyFont="1" applyFill="1"/>
    <xf numFmtId="170" fontId="2" fillId="38" borderId="0" xfId="32" applyNumberFormat="1" applyFont="1" applyFill="1"/>
    <xf numFmtId="170" fontId="31" fillId="0" borderId="0" xfId="0" applyNumberFormat="1" applyFont="1"/>
    <xf numFmtId="4" fontId="2" fillId="0" borderId="0" xfId="38" applyNumberFormat="1" applyFont="1" applyFill="1"/>
    <xf numFmtId="4" fontId="27" fillId="38" borderId="0" xfId="0" applyNumberFormat="1" applyFont="1" applyFill="1"/>
    <xf numFmtId="14" fontId="49" fillId="0" borderId="0" xfId="38" applyNumberFormat="1" applyFont="1" applyFill="1" applyBorder="1" applyAlignment="1">
      <alignment horizontal="center"/>
    </xf>
    <xf numFmtId="0" fontId="49" fillId="0" borderId="0" xfId="38" applyNumberFormat="1" applyFont="1" applyFill="1" applyBorder="1" applyAlignment="1">
      <alignment horizontal="center"/>
    </xf>
    <xf numFmtId="0" fontId="48" fillId="0" borderId="0" xfId="56" applyFont="1" applyFill="1"/>
    <xf numFmtId="0" fontId="49" fillId="0" borderId="0" xfId="56" applyFont="1" applyFill="1" applyBorder="1"/>
    <xf numFmtId="3" fontId="48" fillId="0" borderId="0" xfId="56" applyNumberFormat="1" applyFont="1" applyFill="1"/>
    <xf numFmtId="4" fontId="48" fillId="0" borderId="0" xfId="56" applyNumberFormat="1" applyFont="1" applyFill="1"/>
    <xf numFmtId="173" fontId="48" fillId="0" borderId="0" xfId="57" applyNumberFormat="1" applyFont="1" applyFill="1"/>
    <xf numFmtId="169" fontId="48" fillId="0" borderId="0" xfId="56" applyNumberFormat="1" applyFont="1" applyFill="1"/>
    <xf numFmtId="0" fontId="48" fillId="0" borderId="0" xfId="56" applyFont="1" applyFill="1" applyBorder="1"/>
    <xf numFmtId="167" fontId="48" fillId="0" borderId="0" xfId="56" applyNumberFormat="1" applyFont="1" applyFill="1"/>
    <xf numFmtId="3" fontId="48" fillId="0" borderId="0" xfId="56" applyNumberFormat="1" applyFont="1" applyFill="1" applyBorder="1"/>
    <xf numFmtId="4" fontId="48" fillId="0" borderId="0" xfId="56" applyNumberFormat="1" applyFont="1" applyFill="1" applyBorder="1"/>
    <xf numFmtId="0" fontId="48" fillId="0" borderId="0" xfId="56" applyFont="1" applyFill="1" applyAlignment="1">
      <alignment wrapText="1"/>
    </xf>
    <xf numFmtId="0" fontId="48" fillId="0" borderId="0" xfId="56" applyFont="1" applyFill="1" applyAlignment="1"/>
    <xf numFmtId="3" fontId="49" fillId="0" borderId="0" xfId="56" applyNumberFormat="1" applyFont="1" applyFill="1" applyBorder="1" applyAlignment="1">
      <alignment horizontal="justify"/>
    </xf>
    <xf numFmtId="3" fontId="48" fillId="0" borderId="0" xfId="56" applyNumberFormat="1" applyFont="1" applyFill="1" applyBorder="1" applyAlignment="1">
      <alignment horizontal="justify"/>
    </xf>
    <xf numFmtId="3" fontId="49" fillId="0" borderId="0" xfId="56" applyNumberFormat="1" applyFont="1" applyFill="1" applyBorder="1" applyAlignment="1">
      <alignment horizontal="justify" wrapText="1"/>
    </xf>
    <xf numFmtId="3" fontId="48" fillId="0" borderId="0" xfId="56" applyNumberFormat="1" applyFont="1" applyFill="1" applyBorder="1" applyAlignment="1">
      <alignment horizontal="justify" wrapText="1"/>
    </xf>
    <xf numFmtId="165" fontId="48" fillId="0" borderId="0" xfId="55" applyFont="1" applyFill="1" applyBorder="1" applyAlignment="1">
      <alignment horizontal="justify"/>
    </xf>
    <xf numFmtId="3" fontId="48" fillId="0" borderId="0" xfId="56" applyNumberFormat="1" applyFont="1" applyFill="1" applyAlignment="1">
      <alignment horizontal="justify"/>
    </xf>
    <xf numFmtId="167" fontId="48" fillId="0" borderId="0" xfId="56" applyNumberFormat="1" applyFont="1" applyFill="1" applyAlignment="1">
      <alignment horizontal="justify"/>
    </xf>
    <xf numFmtId="3" fontId="48" fillId="0" borderId="0" xfId="56" applyNumberFormat="1" applyFont="1" applyFill="1" applyAlignment="1"/>
    <xf numFmtId="0" fontId="52" fillId="0" borderId="0" xfId="0" applyFont="1" applyBorder="1"/>
    <xf numFmtId="167" fontId="48" fillId="0" borderId="0" xfId="56" applyNumberFormat="1" applyFont="1" applyFill="1" applyBorder="1"/>
    <xf numFmtId="0" fontId="53" fillId="0" borderId="0" xfId="0" applyFont="1" applyBorder="1"/>
    <xf numFmtId="0" fontId="52" fillId="0" borderId="0" xfId="0" applyFont="1" applyBorder="1" applyAlignment="1"/>
    <xf numFmtId="0" fontId="52" fillId="0" borderId="0" xfId="0" applyFont="1" applyBorder="1" applyAlignment="1">
      <alignment vertical="center"/>
    </xf>
    <xf numFmtId="3" fontId="53" fillId="0" borderId="4" xfId="0" applyNumberFormat="1" applyFont="1" applyFill="1" applyBorder="1" applyAlignment="1">
      <alignment horizontal="right" vertical="center"/>
    </xf>
    <xf numFmtId="3" fontId="48" fillId="0" borderId="0" xfId="56" applyNumberFormat="1" applyFont="1" applyFill="1" applyAlignment="1">
      <alignment horizontal="center"/>
    </xf>
    <xf numFmtId="0" fontId="54" fillId="0" borderId="0" xfId="56" applyFont="1" applyFill="1"/>
    <xf numFmtId="0" fontId="51" fillId="0" borderId="0" xfId="56" applyFont="1" applyFill="1"/>
    <xf numFmtId="9" fontId="48" fillId="0" borderId="0" xfId="58" applyFont="1" applyFill="1" applyAlignment="1">
      <alignment horizontal="left"/>
    </xf>
    <xf numFmtId="3" fontId="53" fillId="0" borderId="5" xfId="0" applyNumberFormat="1" applyFont="1" applyBorder="1" applyAlignment="1">
      <alignment horizontal="right" vertical="center" wrapText="1"/>
    </xf>
    <xf numFmtId="0" fontId="53" fillId="0" borderId="5" xfId="0" applyFont="1" applyBorder="1" applyAlignment="1">
      <alignment vertical="center"/>
    </xf>
    <xf numFmtId="165" fontId="48" fillId="0" borderId="0" xfId="55" applyFont="1" applyFill="1"/>
    <xf numFmtId="0" fontId="48" fillId="0" borderId="0" xfId="56" applyFont="1" applyFill="1" applyAlignment="1">
      <alignment horizontal="center"/>
    </xf>
    <xf numFmtId="0" fontId="49" fillId="0" borderId="0" xfId="56" applyFont="1" applyFill="1"/>
    <xf numFmtId="3" fontId="49" fillId="0" borderId="0" xfId="56" applyNumberFormat="1" applyFont="1" applyFill="1"/>
    <xf numFmtId="0" fontId="48" fillId="0" borderId="0" xfId="56" applyFont="1" applyFill="1" applyBorder="1" applyAlignment="1">
      <alignment horizontal="justify"/>
    </xf>
    <xf numFmtId="165" fontId="48" fillId="0" borderId="0" xfId="56" applyNumberFormat="1" applyFont="1" applyFill="1"/>
    <xf numFmtId="0" fontId="54" fillId="0" borderId="0" xfId="56" applyFont="1" applyFill="1" applyAlignment="1">
      <alignment horizontal="left"/>
    </xf>
    <xf numFmtId="0" fontId="52" fillId="0" borderId="0" xfId="56" applyFont="1" applyFill="1"/>
    <xf numFmtId="0" fontId="55" fillId="0" borderId="0" xfId="56" applyFont="1" applyFill="1"/>
    <xf numFmtId="0" fontId="52" fillId="0" borderId="5" xfId="0" applyFont="1" applyBorder="1" applyAlignment="1">
      <alignment horizontal="center" vertical="center" wrapText="1"/>
    </xf>
    <xf numFmtId="3" fontId="29" fillId="0" borderId="0" xfId="0" applyNumberFormat="1" applyFont="1" applyAlignment="1">
      <alignment horizontal="center"/>
    </xf>
    <xf numFmtId="0" fontId="0" fillId="0" borderId="0" xfId="0" applyFill="1"/>
    <xf numFmtId="0" fontId="57" fillId="0" borderId="0" xfId="38" applyFont="1"/>
    <xf numFmtId="0" fontId="57" fillId="0" borderId="0" xfId="38" applyFont="1" applyFill="1"/>
    <xf numFmtId="170" fontId="2" fillId="0" borderId="0" xfId="32" applyNumberFormat="1" applyFont="1" applyFill="1"/>
    <xf numFmtId="3" fontId="3" fillId="0" borderId="0" xfId="38" applyNumberFormat="1" applyFont="1" applyFill="1"/>
    <xf numFmtId="3" fontId="57" fillId="0" borderId="0" xfId="38" applyNumberFormat="1" applyFont="1" applyFill="1"/>
    <xf numFmtId="3" fontId="3" fillId="0" borderId="10" xfId="38" applyNumberFormat="1" applyFont="1" applyFill="1" applyBorder="1"/>
    <xf numFmtId="164" fontId="5" fillId="0" borderId="0" xfId="32" applyNumberFormat="1" applyFont="1" applyFill="1" applyBorder="1" applyAlignment="1">
      <alignment horizontal="right"/>
    </xf>
    <xf numFmtId="3" fontId="57" fillId="0" borderId="1" xfId="38" applyNumberFormat="1" applyFont="1" applyFill="1" applyBorder="1"/>
    <xf numFmtId="164" fontId="4" fillId="0" borderId="2" xfId="32" applyNumberFormat="1" applyFont="1" applyFill="1" applyBorder="1" applyAlignment="1">
      <alignment horizontal="right"/>
    </xf>
    <xf numFmtId="3" fontId="3" fillId="0" borderId="13" xfId="38" applyNumberFormat="1" applyFont="1" applyFill="1" applyBorder="1"/>
    <xf numFmtId="164" fontId="59" fillId="0" borderId="2" xfId="32" applyNumberFormat="1" applyFont="1" applyFill="1" applyBorder="1" applyAlignment="1">
      <alignment horizontal="right"/>
    </xf>
    <xf numFmtId="164" fontId="5" fillId="0" borderId="2" xfId="32" applyNumberFormat="1" applyFont="1" applyFill="1" applyBorder="1" applyAlignment="1">
      <alignment horizontal="right"/>
    </xf>
    <xf numFmtId="3" fontId="2" fillId="0" borderId="13" xfId="38" applyNumberFormat="1" applyFont="1" applyFill="1" applyBorder="1"/>
    <xf numFmtId="164" fontId="58" fillId="0" borderId="2" xfId="32" applyNumberFormat="1" applyFont="1" applyFill="1" applyBorder="1" applyAlignment="1">
      <alignment horizontal="right"/>
    </xf>
    <xf numFmtId="171" fontId="2" fillId="0" borderId="13" xfId="38" applyNumberFormat="1" applyFont="1" applyFill="1" applyBorder="1"/>
    <xf numFmtId="166" fontId="60" fillId="0" borderId="0" xfId="38" applyNumberFormat="1" applyFont="1" applyFill="1"/>
    <xf numFmtId="3" fontId="2" fillId="0" borderId="34" xfId="38" applyNumberFormat="1" applyFont="1" applyFill="1" applyBorder="1"/>
    <xf numFmtId="3" fontId="2" fillId="0" borderId="33" xfId="38" applyNumberFormat="1" applyFont="1" applyFill="1" applyBorder="1"/>
    <xf numFmtId="3" fontId="2" fillId="0" borderId="32" xfId="38" applyNumberFormat="1" applyFont="1" applyFill="1" applyBorder="1"/>
    <xf numFmtId="3" fontId="2" fillId="0" borderId="35" xfId="38" applyNumberFormat="1" applyFont="1" applyFill="1" applyBorder="1"/>
    <xf numFmtId="168" fontId="2" fillId="38" borderId="1" xfId="38" applyNumberFormat="1" applyFont="1" applyFill="1" applyBorder="1"/>
    <xf numFmtId="0" fontId="61" fillId="0" borderId="1" xfId="38" applyFont="1" applyFill="1" applyBorder="1"/>
    <xf numFmtId="3" fontId="61" fillId="0" borderId="0" xfId="38" applyNumberFormat="1" applyFont="1"/>
    <xf numFmtId="0" fontId="36" fillId="0" borderId="0" xfId="38" applyFont="1"/>
    <xf numFmtId="0" fontId="36" fillId="40" borderId="1" xfId="38" applyFont="1" applyFill="1" applyBorder="1"/>
    <xf numFmtId="0" fontId="36" fillId="41" borderId="1" xfId="38" applyFont="1" applyFill="1" applyBorder="1"/>
    <xf numFmtId="0" fontId="36" fillId="34" borderId="1" xfId="38" applyFont="1" applyFill="1" applyBorder="1"/>
    <xf numFmtId="0" fontId="62" fillId="40" borderId="1" xfId="38" applyFont="1" applyFill="1" applyBorder="1" applyAlignment="1">
      <alignment horizontal="center"/>
    </xf>
    <xf numFmtId="0" fontId="35" fillId="40" borderId="1" xfId="38" applyFont="1" applyFill="1" applyBorder="1"/>
    <xf numFmtId="0" fontId="35" fillId="34" borderId="1" xfId="38" applyFont="1" applyFill="1" applyBorder="1" applyAlignment="1">
      <alignment horizontal="center" vertical="center" wrapText="1"/>
    </xf>
    <xf numFmtId="0" fontId="63" fillId="40" borderId="10" xfId="38" applyFont="1" applyFill="1" applyBorder="1" applyAlignment="1">
      <alignment horizontal="center"/>
    </xf>
    <xf numFmtId="0" fontId="35" fillId="40" borderId="1" xfId="38" applyFont="1" applyFill="1" applyBorder="1" applyAlignment="1">
      <alignment horizontal="centerContinuous" vertical="distributed"/>
    </xf>
    <xf numFmtId="0" fontId="35" fillId="40" borderId="1" xfId="38" applyFont="1" applyFill="1" applyBorder="1" applyAlignment="1">
      <alignment horizontal="center" vertical="center" wrapText="1"/>
    </xf>
    <xf numFmtId="0" fontId="35" fillId="34" borderId="3" xfId="38" applyFont="1" applyFill="1" applyBorder="1"/>
    <xf numFmtId="0" fontId="62" fillId="0" borderId="0" xfId="38" applyFont="1"/>
    <xf numFmtId="164" fontId="31" fillId="0" borderId="0" xfId="32" applyNumberFormat="1" applyFont="1"/>
    <xf numFmtId="0" fontId="33" fillId="38" borderId="0" xfId="0" applyFont="1" applyFill="1" applyAlignment="1">
      <alignment horizontal="center"/>
    </xf>
    <xf numFmtId="0" fontId="41" fillId="38" borderId="0" xfId="0" applyFont="1" applyFill="1" applyAlignment="1">
      <alignment horizontal="center"/>
    </xf>
    <xf numFmtId="164" fontId="25" fillId="38" borderId="0" xfId="49" applyFont="1" applyFill="1" applyAlignment="1">
      <alignment horizontal="center"/>
    </xf>
    <xf numFmtId="0" fontId="26" fillId="38" borderId="0" xfId="0" applyFont="1" applyFill="1"/>
    <xf numFmtId="4" fontId="26" fillId="38" borderId="0" xfId="0" applyNumberFormat="1" applyFont="1" applyFill="1"/>
    <xf numFmtId="4" fontId="25" fillId="38" borderId="0" xfId="0" applyNumberFormat="1" applyFont="1" applyFill="1"/>
    <xf numFmtId="3" fontId="25" fillId="38" borderId="0" xfId="0" applyNumberFormat="1" applyFont="1" applyFill="1"/>
    <xf numFmtId="4" fontId="2" fillId="38" borderId="0" xfId="0" applyNumberFormat="1" applyFont="1" applyFill="1"/>
    <xf numFmtId="0" fontId="3" fillId="47" borderId="0" xfId="0" applyFont="1" applyFill="1"/>
    <xf numFmtId="3" fontId="25" fillId="47" borderId="0" xfId="0" applyNumberFormat="1" applyFont="1" applyFill="1"/>
    <xf numFmtId="0" fontId="2" fillId="47" borderId="0" xfId="0" applyFont="1" applyFill="1"/>
    <xf numFmtId="4" fontId="26" fillId="47" borderId="0" xfId="0" applyNumberFormat="1" applyFont="1" applyFill="1"/>
    <xf numFmtId="4" fontId="3" fillId="38" borderId="0" xfId="0" applyNumberFormat="1" applyFont="1" applyFill="1"/>
    <xf numFmtId="3" fontId="2" fillId="38" borderId="0" xfId="0" applyNumberFormat="1" applyFont="1" applyFill="1" applyBorder="1"/>
    <xf numFmtId="4" fontId="42" fillId="38" borderId="0" xfId="0" applyNumberFormat="1" applyFont="1" applyFill="1"/>
    <xf numFmtId="3" fontId="2" fillId="38" borderId="0" xfId="0" applyNumberFormat="1" applyFont="1" applyFill="1"/>
    <xf numFmtId="3" fontId="31" fillId="38" borderId="0" xfId="0" applyNumberFormat="1" applyFont="1" applyFill="1"/>
    <xf numFmtId="164" fontId="3" fillId="38" borderId="0" xfId="49" applyFont="1" applyFill="1" applyAlignment="1">
      <alignment horizontal="center"/>
    </xf>
    <xf numFmtId="0" fontId="30" fillId="0" borderId="0" xfId="0" applyFont="1" applyFill="1"/>
    <xf numFmtId="170" fontId="30" fillId="0" borderId="0" xfId="32" applyNumberFormat="1" applyFont="1" applyFill="1"/>
    <xf numFmtId="170" fontId="31" fillId="38" borderId="0" xfId="32" applyNumberFormat="1" applyFont="1" applyFill="1"/>
    <xf numFmtId="170" fontId="33" fillId="0" borderId="0" xfId="32" applyNumberFormat="1" applyFont="1"/>
    <xf numFmtId="0" fontId="33" fillId="0" borderId="0" xfId="0" applyFont="1"/>
    <xf numFmtId="166" fontId="31" fillId="38" borderId="0" xfId="0" applyNumberFormat="1" applyFont="1" applyFill="1"/>
    <xf numFmtId="169" fontId="30" fillId="0" borderId="0" xfId="0" applyNumberFormat="1" applyFont="1"/>
    <xf numFmtId="169" fontId="31" fillId="0" borderId="0" xfId="0" applyNumberFormat="1" applyFont="1"/>
    <xf numFmtId="175" fontId="31" fillId="0" borderId="0" xfId="0" applyNumberFormat="1" applyFont="1"/>
    <xf numFmtId="0" fontId="0" fillId="0" borderId="0" xfId="0" applyFill="1" applyBorder="1"/>
    <xf numFmtId="0" fontId="31" fillId="0" borderId="0" xfId="0" applyFont="1" applyFill="1" applyBorder="1"/>
    <xf numFmtId="170" fontId="31" fillId="0" borderId="0" xfId="32" applyNumberFormat="1" applyFont="1" applyFill="1" applyBorder="1"/>
    <xf numFmtId="170" fontId="27" fillId="0" borderId="0" xfId="0" applyNumberFormat="1" applyFont="1"/>
    <xf numFmtId="166" fontId="27" fillId="0" borderId="0" xfId="0" applyNumberFormat="1" applyFont="1" applyFill="1"/>
    <xf numFmtId="170" fontId="30" fillId="0" borderId="0" xfId="32" applyNumberFormat="1" applyFont="1"/>
    <xf numFmtId="169" fontId="27" fillId="0" borderId="0" xfId="0" applyNumberFormat="1" applyFont="1"/>
    <xf numFmtId="170" fontId="27" fillId="0" borderId="0" xfId="32" applyNumberFormat="1" applyFont="1" applyFill="1"/>
    <xf numFmtId="170" fontId="27" fillId="0" borderId="0" xfId="32" applyNumberFormat="1" applyFont="1"/>
    <xf numFmtId="3" fontId="64" fillId="39" borderId="1" xfId="38" applyNumberFormat="1" applyFont="1" applyFill="1" applyBorder="1"/>
    <xf numFmtId="3" fontId="64" fillId="0" borderId="1" xfId="38" applyNumberFormat="1" applyFont="1" applyFill="1" applyBorder="1"/>
    <xf numFmtId="3" fontId="65" fillId="0" borderId="1" xfId="38" applyNumberFormat="1" applyFont="1" applyFill="1" applyBorder="1"/>
    <xf numFmtId="4" fontId="27" fillId="0" borderId="0" xfId="0" applyNumberFormat="1" applyFont="1" applyFill="1"/>
    <xf numFmtId="170" fontId="27" fillId="0" borderId="0" xfId="0" applyNumberFormat="1" applyFont="1" applyFill="1"/>
    <xf numFmtId="0" fontId="30" fillId="0" borderId="0" xfId="0" applyFont="1"/>
    <xf numFmtId="43" fontId="27" fillId="0" borderId="0" xfId="0" applyNumberFormat="1" applyFont="1" applyFill="1"/>
    <xf numFmtId="4" fontId="27" fillId="0" borderId="0" xfId="0" applyNumberFormat="1" applyFont="1" applyFill="1" applyBorder="1"/>
    <xf numFmtId="0" fontId="27" fillId="0" borderId="0" xfId="0" applyFont="1" applyFill="1" applyBorder="1"/>
    <xf numFmtId="4" fontId="30" fillId="0" borderId="0" xfId="0" applyNumberFormat="1" applyFont="1" applyFill="1"/>
    <xf numFmtId="3" fontId="64" fillId="37" borderId="1" xfId="38" applyNumberFormat="1" applyFont="1" applyFill="1" applyBorder="1"/>
    <xf numFmtId="3" fontId="66" fillId="0" borderId="1" xfId="38" applyNumberFormat="1" applyFont="1" applyFill="1" applyBorder="1"/>
    <xf numFmtId="164" fontId="67" fillId="0" borderId="2" xfId="32" applyNumberFormat="1" applyFont="1" applyFill="1" applyBorder="1" applyAlignment="1">
      <alignment horizontal="right"/>
    </xf>
    <xf numFmtId="164" fontId="68" fillId="0" borderId="2" xfId="32" applyNumberFormat="1" applyFont="1" applyFill="1" applyBorder="1" applyAlignment="1">
      <alignment horizontal="right"/>
    </xf>
    <xf numFmtId="164" fontId="67" fillId="36" borderId="2" xfId="32" applyNumberFormat="1" applyFont="1" applyFill="1" applyBorder="1" applyAlignment="1">
      <alignment horizontal="right"/>
    </xf>
    <xf numFmtId="164" fontId="67" fillId="0" borderId="0" xfId="32" applyNumberFormat="1" applyFont="1" applyFill="1" applyBorder="1" applyAlignment="1">
      <alignment horizontal="right"/>
    </xf>
    <xf numFmtId="3" fontId="25" fillId="0" borderId="1" xfId="38" applyNumberFormat="1" applyFont="1" applyFill="1" applyBorder="1"/>
    <xf numFmtId="164" fontId="69" fillId="0" borderId="0" xfId="32" applyNumberFormat="1" applyFont="1" applyFill="1" applyBorder="1" applyAlignment="1">
      <alignment horizontal="right"/>
    </xf>
    <xf numFmtId="169" fontId="26" fillId="0" borderId="1" xfId="38" applyNumberFormat="1" applyFont="1" applyFill="1" applyBorder="1"/>
    <xf numFmtId="3" fontId="26" fillId="0" borderId="1" xfId="38" applyNumberFormat="1" applyFont="1" applyFill="1" applyBorder="1"/>
    <xf numFmtId="3" fontId="26" fillId="0" borderId="13" xfId="38" applyNumberFormat="1" applyFont="1" applyFill="1" applyBorder="1"/>
    <xf numFmtId="3" fontId="70" fillId="0" borderId="13" xfId="38" applyNumberFormat="1" applyFont="1" applyFill="1" applyBorder="1"/>
    <xf numFmtId="168" fontId="64" fillId="0" borderId="1" xfId="38" applyNumberFormat="1" applyFont="1" applyFill="1" applyBorder="1"/>
    <xf numFmtId="168" fontId="26" fillId="0" borderId="1" xfId="38" applyNumberFormat="1" applyFont="1" applyFill="1" applyBorder="1"/>
    <xf numFmtId="3" fontId="71" fillId="0" borderId="1" xfId="38" applyNumberFormat="1" applyFont="1" applyFill="1" applyBorder="1"/>
    <xf numFmtId="169" fontId="3" fillId="0" borderId="1" xfId="38" applyNumberFormat="1" applyFont="1" applyFill="1" applyBorder="1"/>
    <xf numFmtId="0" fontId="43" fillId="0" borderId="6" xfId="0" applyFont="1" applyBorder="1" applyAlignment="1">
      <alignment vertical="top" wrapText="1"/>
    </xf>
    <xf numFmtId="0" fontId="27" fillId="0" borderId="0" xfId="0" applyFont="1" applyAlignment="1">
      <alignment horizontal="left"/>
    </xf>
    <xf numFmtId="0" fontId="4" fillId="38" borderId="2" xfId="39" applyFont="1" applyFill="1" applyBorder="1" applyAlignment="1">
      <alignment horizontal="left"/>
    </xf>
    <xf numFmtId="164" fontId="68" fillId="38" borderId="2" xfId="32" applyNumberFormat="1" applyFont="1" applyFill="1" applyBorder="1" applyAlignment="1">
      <alignment horizontal="right"/>
    </xf>
    <xf numFmtId="0" fontId="5" fillId="38" borderId="2" xfId="39" applyFont="1" applyFill="1" applyBorder="1" applyAlignment="1">
      <alignment horizontal="left"/>
    </xf>
    <xf numFmtId="164" fontId="67" fillId="38" borderId="2" xfId="32" applyNumberFormat="1" applyFont="1" applyFill="1" applyBorder="1" applyAlignment="1">
      <alignment horizontal="right"/>
    </xf>
    <xf numFmtId="164" fontId="59" fillId="38" borderId="2" xfId="32" applyNumberFormat="1" applyFont="1" applyFill="1" applyBorder="1" applyAlignment="1">
      <alignment horizontal="right"/>
    </xf>
    <xf numFmtId="0" fontId="5" fillId="37" borderId="2" xfId="39" applyFont="1" applyFill="1" applyBorder="1" applyAlignment="1">
      <alignment horizontal="left"/>
    </xf>
    <xf numFmtId="164" fontId="67" fillId="37" borderId="2" xfId="32" applyNumberFormat="1" applyFont="1" applyFill="1" applyBorder="1" applyAlignment="1">
      <alignment horizontal="right"/>
    </xf>
    <xf numFmtId="0" fontId="4" fillId="37" borderId="2" xfId="39" applyFont="1" applyFill="1" applyBorder="1" applyAlignment="1">
      <alignment horizontal="left"/>
    </xf>
    <xf numFmtId="164" fontId="68" fillId="37" borderId="2" xfId="32" applyNumberFormat="1" applyFont="1" applyFill="1" applyBorder="1" applyAlignment="1">
      <alignment horizontal="right"/>
    </xf>
    <xf numFmtId="170" fontId="48" fillId="0" borderId="0" xfId="32" applyNumberFormat="1" applyFont="1" applyFill="1" applyBorder="1" applyAlignment="1">
      <alignment horizontal="right"/>
    </xf>
    <xf numFmtId="167" fontId="48" fillId="0" borderId="0" xfId="56" applyNumberFormat="1" applyFont="1" applyFill="1" applyBorder="1" applyAlignment="1">
      <alignment horizontal="right"/>
    </xf>
    <xf numFmtId="0" fontId="48" fillId="0" borderId="0" xfId="56" applyFont="1" applyFill="1" applyBorder="1" applyAlignment="1">
      <alignment horizontal="right"/>
    </xf>
    <xf numFmtId="4" fontId="48" fillId="0" borderId="0" xfId="56" applyNumberFormat="1" applyFont="1" applyFill="1" applyAlignment="1"/>
    <xf numFmtId="3" fontId="26" fillId="38" borderId="13" xfId="38" applyNumberFormat="1" applyFont="1" applyFill="1" applyBorder="1"/>
    <xf numFmtId="169" fontId="26" fillId="37" borderId="1" xfId="38" applyNumberFormat="1" applyFont="1" applyFill="1" applyBorder="1"/>
    <xf numFmtId="169" fontId="72" fillId="37" borderId="1" xfId="38" applyNumberFormat="1" applyFont="1" applyFill="1" applyBorder="1"/>
    <xf numFmtId="0" fontId="52" fillId="0" borderId="0" xfId="0" applyFont="1" applyBorder="1" applyAlignment="1">
      <alignment horizontal="right"/>
    </xf>
    <xf numFmtId="14" fontId="52" fillId="0" borderId="0" xfId="0" applyNumberFormat="1" applyFont="1" applyBorder="1" applyAlignment="1">
      <alignment horizontal="right"/>
    </xf>
    <xf numFmtId="3" fontId="53" fillId="0" borderId="0" xfId="0" applyNumberFormat="1" applyFont="1" applyBorder="1" applyAlignment="1">
      <alignment horizontal="right"/>
    </xf>
    <xf numFmtId="3" fontId="73" fillId="0" borderId="0" xfId="0" applyNumberFormat="1" applyFont="1" applyBorder="1" applyAlignment="1">
      <alignment horizontal="right"/>
    </xf>
    <xf numFmtId="3" fontId="55" fillId="0" borderId="0" xfId="0" applyNumberFormat="1" applyFont="1" applyBorder="1" applyAlignment="1">
      <alignment horizontal="right"/>
    </xf>
    <xf numFmtId="3" fontId="74" fillId="0" borderId="0" xfId="0" applyNumberFormat="1" applyFont="1" applyBorder="1" applyAlignment="1">
      <alignment horizontal="right"/>
    </xf>
    <xf numFmtId="3" fontId="53" fillId="0" borderId="0" xfId="0" applyNumberFormat="1" applyFont="1" applyBorder="1" applyAlignment="1">
      <alignment horizontal="right" wrapText="1"/>
    </xf>
    <xf numFmtId="3" fontId="53" fillId="0" borderId="0" xfId="0" applyNumberFormat="1" applyFont="1" applyFill="1" applyBorder="1" applyAlignment="1">
      <alignment horizontal="right" wrapText="1"/>
    </xf>
    <xf numFmtId="3" fontId="73" fillId="0" borderId="0" xfId="0" applyNumberFormat="1" applyFont="1" applyBorder="1" applyAlignment="1">
      <alignment horizontal="right" wrapText="1"/>
    </xf>
    <xf numFmtId="3" fontId="73" fillId="0" borderId="0" xfId="0" applyNumberFormat="1" applyFont="1" applyFill="1" applyBorder="1" applyAlignment="1">
      <alignment horizontal="right" wrapText="1"/>
    </xf>
    <xf numFmtId="3" fontId="74" fillId="0" borderId="0" xfId="0" applyNumberFormat="1" applyFont="1" applyBorder="1" applyAlignment="1">
      <alignment wrapText="1"/>
    </xf>
    <xf numFmtId="3" fontId="74" fillId="0" borderId="0" xfId="0" applyNumberFormat="1" applyFont="1" applyFill="1" applyBorder="1" applyAlignment="1">
      <alignment wrapText="1"/>
    </xf>
    <xf numFmtId="3" fontId="74" fillId="0" borderId="0" xfId="0" applyNumberFormat="1" applyFont="1" applyBorder="1" applyAlignment="1"/>
    <xf numFmtId="3" fontId="53" fillId="0" borderId="0" xfId="0" applyNumberFormat="1" applyFont="1" applyFill="1" applyBorder="1" applyAlignment="1">
      <alignment horizontal="right"/>
    </xf>
    <xf numFmtId="0" fontId="52" fillId="0" borderId="8" xfId="0" applyFont="1" applyBorder="1" applyAlignment="1">
      <alignment horizontal="center" vertical="center"/>
    </xf>
    <xf numFmtId="0" fontId="52" fillId="0" borderId="15" xfId="0" applyFont="1" applyBorder="1" applyAlignment="1">
      <alignment horizontal="center" vertical="center"/>
    </xf>
    <xf numFmtId="0" fontId="53" fillId="0" borderId="37" xfId="0" applyFont="1" applyBorder="1" applyAlignment="1">
      <alignment vertical="center"/>
    </xf>
    <xf numFmtId="0" fontId="53" fillId="0" borderId="4" xfId="0" applyFont="1" applyBorder="1" applyAlignment="1">
      <alignment vertical="center"/>
    </xf>
    <xf numFmtId="3" fontId="53" fillId="0" borderId="4" xfId="0" applyNumberFormat="1" applyFont="1" applyBorder="1" applyAlignment="1">
      <alignment horizontal="right" vertical="center"/>
    </xf>
    <xf numFmtId="0" fontId="53" fillId="0" borderId="6" xfId="0" applyFont="1" applyBorder="1" applyAlignment="1">
      <alignment vertical="center"/>
    </xf>
    <xf numFmtId="3" fontId="53" fillId="0" borderId="5" xfId="0" applyNumberFormat="1" applyFont="1" applyFill="1" applyBorder="1" applyAlignment="1">
      <alignment horizontal="right" vertical="center"/>
    </xf>
    <xf numFmtId="3" fontId="53" fillId="0" borderId="5" xfId="0" applyNumberFormat="1" applyFont="1" applyBorder="1" applyAlignment="1">
      <alignment horizontal="right" vertical="center"/>
    </xf>
    <xf numFmtId="0" fontId="53" fillId="0" borderId="42" xfId="0" applyFont="1" applyBorder="1" applyAlignment="1">
      <alignment vertical="center"/>
    </xf>
    <xf numFmtId="0" fontId="53" fillId="0" borderId="43" xfId="0" applyFont="1" applyBorder="1" applyAlignment="1">
      <alignment vertical="center"/>
    </xf>
    <xf numFmtId="3" fontId="52" fillId="0" borderId="5" xfId="0" applyNumberFormat="1" applyFont="1" applyBorder="1" applyAlignment="1">
      <alignment horizontal="right" vertical="center"/>
    </xf>
    <xf numFmtId="3" fontId="53" fillId="0" borderId="36" xfId="0" applyNumberFormat="1" applyFont="1" applyBorder="1" applyAlignment="1">
      <alignment horizontal="right" vertical="center"/>
    </xf>
    <xf numFmtId="3" fontId="52" fillId="0" borderId="8" xfId="0" applyNumberFormat="1" applyFont="1" applyBorder="1" applyAlignment="1">
      <alignment horizontal="right" vertical="center"/>
    </xf>
    <xf numFmtId="0" fontId="53" fillId="0" borderId="6" xfId="0" applyFont="1" applyBorder="1" applyAlignment="1">
      <alignment horizontal="justify" vertical="center" wrapText="1"/>
    </xf>
    <xf numFmtId="0" fontId="52" fillId="0" borderId="6" xfId="0" applyFont="1" applyBorder="1" applyAlignment="1">
      <alignment horizontal="justify" vertical="center" wrapText="1"/>
    </xf>
    <xf numFmtId="3" fontId="52" fillId="0" borderId="5" xfId="0" applyNumberFormat="1" applyFont="1" applyBorder="1" applyAlignment="1">
      <alignment horizontal="right" vertical="center" wrapText="1"/>
    </xf>
    <xf numFmtId="0" fontId="52" fillId="0" borderId="5" xfId="0" applyFont="1" applyFill="1" applyBorder="1" applyAlignment="1">
      <alignment horizontal="center" vertical="center" wrapText="1"/>
    </xf>
    <xf numFmtId="0" fontId="52" fillId="0" borderId="5" xfId="0" applyFont="1" applyBorder="1" applyAlignment="1">
      <alignment horizontal="right" vertical="center" wrapText="1"/>
    </xf>
    <xf numFmtId="0" fontId="51" fillId="0" borderId="0" xfId="0" applyFont="1" applyAlignment="1">
      <alignment horizontal="justify" vertical="center"/>
    </xf>
    <xf numFmtId="0" fontId="48" fillId="0" borderId="0" xfId="0" applyFont="1"/>
    <xf numFmtId="0" fontId="48" fillId="0" borderId="0" xfId="0" applyFont="1" applyAlignment="1">
      <alignment horizontal="justify" vertical="center"/>
    </xf>
    <xf numFmtId="0" fontId="51" fillId="0" borderId="0" xfId="0" applyFont="1" applyAlignment="1">
      <alignment vertical="center"/>
    </xf>
    <xf numFmtId="0" fontId="52" fillId="0" borderId="0" xfId="0" applyFont="1" applyAlignment="1">
      <alignment vertical="center" wrapText="1"/>
    </xf>
    <xf numFmtId="0" fontId="52" fillId="0" borderId="0" xfId="0" applyFont="1" applyAlignment="1">
      <alignment horizontal="center" vertical="center" wrapText="1"/>
    </xf>
    <xf numFmtId="0" fontId="56" fillId="0" borderId="0" xfId="0" applyFont="1" applyAlignment="1">
      <alignment vertical="top" wrapText="1"/>
    </xf>
    <xf numFmtId="0" fontId="53" fillId="0" borderId="0" xfId="0" applyFont="1" applyAlignment="1">
      <alignment vertical="center" wrapText="1"/>
    </xf>
    <xf numFmtId="3" fontId="53" fillId="0" borderId="0" xfId="0" applyNumberFormat="1" applyFont="1" applyAlignment="1">
      <alignment horizontal="right" vertical="center" wrapText="1"/>
    </xf>
    <xf numFmtId="3" fontId="73" fillId="0" borderId="0" xfId="0" applyNumberFormat="1" applyFont="1" applyAlignment="1">
      <alignment horizontal="right" vertical="center" wrapText="1"/>
    </xf>
    <xf numFmtId="3" fontId="74" fillId="0" borderId="0" xfId="0" applyNumberFormat="1" applyFont="1" applyAlignment="1">
      <alignment horizontal="right" vertical="center" wrapText="1"/>
    </xf>
    <xf numFmtId="3" fontId="53" fillId="0" borderId="0" xfId="0" applyNumberFormat="1" applyFont="1" applyAlignment="1">
      <alignment horizontal="center" vertical="center" wrapText="1"/>
    </xf>
    <xf numFmtId="3" fontId="73" fillId="0" borderId="0" xfId="0" applyNumberFormat="1" applyFont="1" applyAlignment="1">
      <alignment horizontal="center" vertical="center" wrapText="1"/>
    </xf>
    <xf numFmtId="3" fontId="74" fillId="0" borderId="0" xfId="0" applyNumberFormat="1" applyFont="1" applyAlignment="1">
      <alignment horizontal="center" vertical="center" wrapText="1"/>
    </xf>
    <xf numFmtId="3" fontId="74" fillId="0" borderId="0" xfId="0" applyNumberFormat="1" applyFont="1" applyFill="1" applyAlignment="1">
      <alignment horizontal="center" vertical="center" wrapText="1"/>
    </xf>
    <xf numFmtId="0" fontId="52" fillId="33" borderId="0" xfId="0" applyFont="1" applyFill="1" applyBorder="1" applyAlignment="1">
      <alignment horizontal="center" vertical="center" wrapText="1"/>
    </xf>
    <xf numFmtId="3" fontId="52" fillId="33" borderId="0" xfId="0" applyNumberFormat="1" applyFont="1" applyFill="1" applyBorder="1" applyAlignment="1">
      <alignment horizontal="right" vertical="center" wrapText="1"/>
    </xf>
    <xf numFmtId="0" fontId="49" fillId="0" borderId="0" xfId="0" applyFont="1" applyAlignment="1">
      <alignment horizontal="justify" vertical="center"/>
    </xf>
    <xf numFmtId="0" fontId="53" fillId="0" borderId="0" xfId="0" applyFont="1" applyAlignment="1">
      <alignment vertical="center"/>
    </xf>
    <xf numFmtId="3" fontId="53" fillId="0" borderId="0" xfId="0" applyNumberFormat="1" applyFont="1" applyFill="1" applyBorder="1" applyAlignment="1">
      <alignment horizontal="right" vertical="center" wrapText="1"/>
    </xf>
    <xf numFmtId="3" fontId="73" fillId="0" borderId="0" xfId="0" applyNumberFormat="1" applyFont="1" applyFill="1" applyBorder="1" applyAlignment="1">
      <alignment horizontal="right" vertical="center" wrapText="1"/>
    </xf>
    <xf numFmtId="0" fontId="52" fillId="0" borderId="0" xfId="0" applyFont="1" applyAlignment="1">
      <alignment vertical="center"/>
    </xf>
    <xf numFmtId="3" fontId="74" fillId="0" borderId="0" xfId="0" applyNumberFormat="1" applyFont="1" applyFill="1" applyBorder="1" applyAlignment="1">
      <alignment horizontal="right" vertical="center" wrapText="1"/>
    </xf>
    <xf numFmtId="3" fontId="55" fillId="0" borderId="0" xfId="0" applyNumberFormat="1" applyFont="1" applyFill="1" applyBorder="1" applyAlignment="1">
      <alignment horizontal="right"/>
    </xf>
    <xf numFmtId="0" fontId="52" fillId="0" borderId="0" xfId="56" applyFont="1" applyFill="1" applyAlignment="1"/>
    <xf numFmtId="0" fontId="53" fillId="0" borderId="0" xfId="0" applyFont="1" applyBorder="1" applyAlignment="1">
      <alignment horizontal="left" wrapText="1"/>
    </xf>
    <xf numFmtId="3" fontId="52" fillId="0" borderId="0" xfId="0" applyNumberFormat="1" applyFont="1" applyBorder="1" applyAlignment="1"/>
    <xf numFmtId="14" fontId="52" fillId="42" borderId="2" xfId="0" applyNumberFormat="1" applyFont="1" applyFill="1" applyBorder="1" applyAlignment="1">
      <alignment horizontal="center" vertical="center" wrapText="1"/>
    </xf>
    <xf numFmtId="0" fontId="52" fillId="0" borderId="2" xfId="0" applyFont="1" applyBorder="1" applyAlignment="1">
      <alignment horizontal="center" vertical="center" wrapText="1"/>
    </xf>
    <xf numFmtId="0" fontId="52" fillId="45" borderId="2" xfId="0" applyFont="1" applyFill="1" applyBorder="1" applyAlignment="1">
      <alignment vertical="center" wrapText="1"/>
    </xf>
    <xf numFmtId="0" fontId="53" fillId="0" borderId="2" xfId="0" applyFont="1" applyBorder="1" applyAlignment="1">
      <alignment vertical="center" wrapText="1"/>
    </xf>
    <xf numFmtId="3" fontId="53" fillId="0" borderId="2" xfId="0" applyNumberFormat="1" applyFont="1" applyBorder="1" applyAlignment="1">
      <alignment vertical="center" wrapText="1"/>
    </xf>
    <xf numFmtId="3" fontId="52" fillId="45" borderId="2" xfId="0" applyNumberFormat="1" applyFont="1" applyFill="1" applyBorder="1" applyAlignment="1">
      <alignment vertical="center" wrapText="1"/>
    </xf>
    <xf numFmtId="0" fontId="52" fillId="42" borderId="2" xfId="0" applyFont="1" applyFill="1" applyBorder="1" applyAlignment="1">
      <alignment vertical="center" wrapText="1"/>
    </xf>
    <xf numFmtId="3" fontId="52" fillId="42" borderId="2" xfId="0" applyNumberFormat="1" applyFont="1" applyFill="1" applyBorder="1" applyAlignment="1">
      <alignment horizontal="right" vertical="center" wrapText="1"/>
    </xf>
    <xf numFmtId="0" fontId="53" fillId="0" borderId="2" xfId="0" applyFont="1" applyBorder="1" applyAlignment="1">
      <alignment horizontal="justify" vertical="center" wrapText="1"/>
    </xf>
    <xf numFmtId="3" fontId="53" fillId="0" borderId="2" xfId="0" applyNumberFormat="1" applyFont="1" applyBorder="1" applyAlignment="1">
      <alignment horizontal="right" vertical="center" wrapText="1"/>
    </xf>
    <xf numFmtId="0" fontId="52" fillId="42" borderId="2" xfId="0" applyFont="1" applyFill="1" applyBorder="1" applyAlignment="1">
      <alignment horizontal="justify" vertical="center" wrapText="1"/>
    </xf>
    <xf numFmtId="3" fontId="52" fillId="45" borderId="2" xfId="0" applyNumberFormat="1" applyFont="1" applyFill="1" applyBorder="1" applyAlignment="1">
      <alignment horizontal="right" vertical="center" wrapText="1"/>
    </xf>
    <xf numFmtId="3" fontId="52" fillId="42" borderId="2" xfId="0" applyNumberFormat="1" applyFont="1" applyFill="1" applyBorder="1" applyAlignment="1">
      <alignment vertical="center" wrapText="1"/>
    </xf>
    <xf numFmtId="0" fontId="52" fillId="42" borderId="2" xfId="0" applyFont="1" applyFill="1" applyBorder="1" applyAlignment="1">
      <alignment horizontal="right" vertical="center" wrapText="1"/>
    </xf>
    <xf numFmtId="3" fontId="53" fillId="0" borderId="2" xfId="0" applyNumberFormat="1" applyFont="1" applyFill="1" applyBorder="1" applyAlignment="1">
      <alignment horizontal="right" vertical="center" wrapText="1"/>
    </xf>
    <xf numFmtId="3" fontId="53" fillId="0" borderId="2" xfId="0" applyNumberFormat="1" applyFont="1" applyFill="1" applyBorder="1" applyAlignment="1">
      <alignment vertical="center" wrapText="1"/>
    </xf>
    <xf numFmtId="3" fontId="52" fillId="46" borderId="2" xfId="0" applyNumberFormat="1" applyFont="1" applyFill="1" applyBorder="1" applyAlignment="1">
      <alignment horizontal="right" vertical="center" wrapText="1"/>
    </xf>
    <xf numFmtId="0" fontId="52" fillId="45" borderId="2" xfId="0" applyFont="1" applyFill="1" applyBorder="1" applyAlignment="1">
      <alignment horizontal="center" vertical="center" wrapText="1"/>
    </xf>
    <xf numFmtId="3" fontId="53" fillId="33" borderId="2" xfId="0" applyNumberFormat="1" applyFont="1" applyFill="1" applyBorder="1" applyAlignment="1">
      <alignment vertical="center" wrapText="1"/>
    </xf>
    <xf numFmtId="0" fontId="53" fillId="0" borderId="2" xfId="0" applyFont="1" applyBorder="1" applyAlignment="1">
      <alignment horizontal="center" vertical="center" wrapText="1"/>
    </xf>
    <xf numFmtId="9" fontId="53" fillId="0" borderId="2" xfId="0" applyNumberFormat="1" applyFont="1" applyBorder="1" applyAlignment="1">
      <alignment horizontal="center" vertical="center" wrapText="1"/>
    </xf>
    <xf numFmtId="9" fontId="52" fillId="42" borderId="2" xfId="0" applyNumberFormat="1" applyFont="1" applyFill="1" applyBorder="1" applyAlignment="1">
      <alignment horizontal="center" vertical="center" wrapText="1"/>
    </xf>
    <xf numFmtId="0" fontId="53" fillId="0" borderId="7" xfId="0" applyFont="1" applyBorder="1" applyAlignment="1">
      <alignment horizontal="center" vertical="center" wrapText="1"/>
    </xf>
    <xf numFmtId="0" fontId="53" fillId="0" borderId="7" xfId="0" applyFont="1" applyBorder="1" applyAlignment="1">
      <alignment horizontal="justify" vertical="center" wrapText="1"/>
    </xf>
    <xf numFmtId="3" fontId="53" fillId="0" borderId="7" xfId="0" applyNumberFormat="1" applyFont="1" applyBorder="1" applyAlignment="1">
      <alignment horizontal="right" vertical="center" wrapText="1"/>
    </xf>
    <xf numFmtId="9" fontId="53" fillId="0" borderId="7" xfId="0" applyNumberFormat="1" applyFont="1" applyBorder="1" applyAlignment="1">
      <alignment horizontal="center" vertical="center" wrapText="1"/>
    </xf>
    <xf numFmtId="0" fontId="52" fillId="42" borderId="40" xfId="0" applyFont="1" applyFill="1" applyBorder="1" applyAlignment="1">
      <alignment horizontal="center" vertical="center" wrapText="1"/>
    </xf>
    <xf numFmtId="0" fontId="52" fillId="42" borderId="7" xfId="0" applyFont="1" applyFill="1" applyBorder="1" applyAlignment="1">
      <alignment horizontal="center" vertical="center" wrapText="1"/>
    </xf>
    <xf numFmtId="0" fontId="53" fillId="0" borderId="2" xfId="0" applyFont="1" applyFill="1" applyBorder="1" applyAlignment="1">
      <alignment vertical="center"/>
    </xf>
    <xf numFmtId="14" fontId="53" fillId="0" borderId="2" xfId="0" applyNumberFormat="1" applyFont="1" applyFill="1" applyBorder="1" applyAlignment="1">
      <alignment horizontal="center" vertical="center"/>
    </xf>
    <xf numFmtId="3" fontId="53" fillId="0" borderId="2" xfId="0" applyNumberFormat="1" applyFont="1" applyFill="1" applyBorder="1" applyAlignment="1">
      <alignment horizontal="right" vertical="center"/>
    </xf>
    <xf numFmtId="0" fontId="53" fillId="0" borderId="7" xfId="0" applyFont="1" applyFill="1" applyBorder="1" applyAlignment="1">
      <alignment vertical="center"/>
    </xf>
    <xf numFmtId="0" fontId="53" fillId="0" borderId="2" xfId="0" applyFont="1" applyBorder="1" applyAlignment="1">
      <alignment vertical="center"/>
    </xf>
    <xf numFmtId="14" fontId="53" fillId="0" borderId="2" xfId="0" applyNumberFormat="1" applyFont="1" applyBorder="1" applyAlignment="1">
      <alignment horizontal="center" vertical="center"/>
    </xf>
    <xf numFmtId="3" fontId="53" fillId="0" borderId="2" xfId="0" applyNumberFormat="1" applyFont="1" applyBorder="1" applyAlignment="1">
      <alignment horizontal="right" vertical="center"/>
    </xf>
    <xf numFmtId="0" fontId="53" fillId="0" borderId="7" xfId="0" applyFont="1" applyBorder="1" applyAlignment="1">
      <alignment vertical="center"/>
    </xf>
    <xf numFmtId="0" fontId="52" fillId="48" borderId="40" xfId="0" applyFont="1" applyFill="1" applyBorder="1" applyAlignment="1">
      <alignment horizontal="center" vertical="center"/>
    </xf>
    <xf numFmtId="0" fontId="52" fillId="48" borderId="7" xfId="0" applyFont="1" applyFill="1" applyBorder="1" applyAlignment="1">
      <alignment horizontal="center" vertical="center"/>
    </xf>
    <xf numFmtId="3" fontId="53" fillId="0" borderId="2" xfId="0" applyNumberFormat="1" applyFont="1" applyBorder="1" applyAlignment="1">
      <alignment horizontal="center" vertical="center" wrapText="1"/>
    </xf>
    <xf numFmtId="0" fontId="48" fillId="0" borderId="0" xfId="56" applyFont="1" applyFill="1" applyAlignment="1">
      <alignment horizontal="left"/>
    </xf>
    <xf numFmtId="0" fontId="51" fillId="0" borderId="0" xfId="56" applyFont="1" applyFill="1" applyAlignment="1">
      <alignment horizontal="left"/>
    </xf>
    <xf numFmtId="0" fontId="52" fillId="42" borderId="2" xfId="0" applyFont="1" applyFill="1" applyBorder="1" applyAlignment="1">
      <alignment horizontal="center" vertical="center" wrapText="1"/>
    </xf>
    <xf numFmtId="0" fontId="49" fillId="0" borderId="0" xfId="56" applyFont="1" applyFill="1" applyAlignment="1">
      <alignment horizontal="left"/>
    </xf>
    <xf numFmtId="0" fontId="52" fillId="48" borderId="41" xfId="0" applyFont="1" applyFill="1" applyBorder="1" applyAlignment="1">
      <alignment horizontal="center" vertical="center"/>
    </xf>
    <xf numFmtId="0" fontId="52" fillId="48" borderId="2" xfId="0" applyFont="1" applyFill="1" applyBorder="1" applyAlignment="1">
      <alignment horizontal="center" vertical="center"/>
    </xf>
    <xf numFmtId="0" fontId="48" fillId="0" borderId="0" xfId="0" applyFont="1" applyAlignment="1">
      <alignment horizontal="left"/>
    </xf>
    <xf numFmtId="0" fontId="49" fillId="0" borderId="0" xfId="0" applyFont="1" applyAlignment="1">
      <alignment horizontal="left" vertical="center"/>
    </xf>
    <xf numFmtId="0" fontId="48" fillId="0" borderId="0" xfId="56" applyFont="1" applyFill="1" applyAlignment="1">
      <alignment horizontal="left" wrapText="1"/>
    </xf>
    <xf numFmtId="0" fontId="53" fillId="0" borderId="0" xfId="0" applyFont="1" applyBorder="1" applyAlignment="1">
      <alignment horizontal="justify" wrapText="1"/>
    </xf>
    <xf numFmtId="0" fontId="49" fillId="0" borderId="0" xfId="56" applyFont="1" applyFill="1" applyAlignment="1">
      <alignment horizontal="justify"/>
    </xf>
    <xf numFmtId="0" fontId="48" fillId="0" borderId="0" xfId="56" applyFont="1" applyFill="1" applyAlignment="1">
      <alignment horizontal="justify"/>
    </xf>
    <xf numFmtId="0" fontId="48" fillId="33" borderId="0" xfId="56" applyFont="1" applyFill="1" applyAlignment="1">
      <alignment horizontal="justify" vertical="center" wrapText="1"/>
    </xf>
    <xf numFmtId="0" fontId="48" fillId="0" borderId="0" xfId="56" applyFont="1" applyFill="1" applyBorder="1" applyAlignment="1">
      <alignment horizontal="justify" wrapText="1"/>
    </xf>
    <xf numFmtId="0" fontId="49" fillId="0" borderId="0" xfId="56" applyFont="1" applyFill="1" applyBorder="1" applyAlignment="1">
      <alignment horizontal="justify"/>
    </xf>
    <xf numFmtId="0" fontId="49" fillId="0" borderId="0" xfId="56" applyFont="1" applyFill="1" applyBorder="1" applyAlignment="1">
      <alignment horizontal="center"/>
    </xf>
    <xf numFmtId="3" fontId="49" fillId="0" borderId="0" xfId="56" applyNumberFormat="1" applyFont="1" applyFill="1" applyBorder="1" applyAlignment="1">
      <alignment horizontal="center"/>
    </xf>
    <xf numFmtId="14" fontId="49" fillId="0" borderId="0" xfId="38" applyNumberFormat="1" applyFont="1" applyFill="1" applyAlignment="1">
      <alignment horizontal="center"/>
    </xf>
    <xf numFmtId="0" fontId="49" fillId="0" borderId="0" xfId="38" applyNumberFormat="1" applyFont="1" applyFill="1" applyAlignment="1">
      <alignment horizontal="center"/>
    </xf>
    <xf numFmtId="3" fontId="49" fillId="0" borderId="0" xfId="56" applyNumberFormat="1" applyFont="1" applyFill="1" applyAlignment="1">
      <alignment horizontal="center"/>
    </xf>
    <xf numFmtId="3" fontId="49" fillId="0" borderId="44" xfId="56" applyNumberFormat="1" applyFont="1" applyFill="1" applyBorder="1" applyAlignment="1">
      <alignment horizontal="right"/>
    </xf>
    <xf numFmtId="3" fontId="48" fillId="0" borderId="0" xfId="56" applyNumberFormat="1" applyFont="1" applyFill="1" applyAlignment="1">
      <alignment horizontal="right"/>
    </xf>
    <xf numFmtId="3" fontId="49" fillId="0" borderId="0" xfId="56" applyNumberFormat="1" applyFont="1" applyFill="1" applyBorder="1" applyAlignment="1">
      <alignment horizontal="right"/>
    </xf>
    <xf numFmtId="3" fontId="48" fillId="0" borderId="0" xfId="56" applyNumberFormat="1" applyFont="1" applyFill="1" applyBorder="1" applyAlignment="1">
      <alignment horizontal="right"/>
    </xf>
    <xf numFmtId="3" fontId="48" fillId="0" borderId="44" xfId="56" applyNumberFormat="1" applyFont="1" applyFill="1" applyBorder="1" applyAlignment="1">
      <alignment horizontal="right"/>
    </xf>
    <xf numFmtId="3" fontId="49" fillId="0" borderId="45" xfId="56" applyNumberFormat="1" applyFont="1" applyFill="1" applyBorder="1" applyAlignment="1">
      <alignment horizontal="right"/>
    </xf>
    <xf numFmtId="0" fontId="49" fillId="0" borderId="46" xfId="0" applyFont="1" applyBorder="1"/>
    <xf numFmtId="3" fontId="49" fillId="0" borderId="0" xfId="56" applyNumberFormat="1" applyFont="1" applyFill="1" applyAlignment="1">
      <alignment horizontal="right"/>
    </xf>
    <xf numFmtId="170" fontId="48" fillId="0" borderId="0" xfId="32" applyNumberFormat="1" applyFont="1" applyFill="1"/>
    <xf numFmtId="3" fontId="49" fillId="0" borderId="47" xfId="56" applyNumberFormat="1" applyFont="1" applyFill="1" applyBorder="1" applyAlignment="1">
      <alignment horizontal="right"/>
    </xf>
    <xf numFmtId="3" fontId="49" fillId="0" borderId="44" xfId="56" applyNumberFormat="1" applyFont="1" applyFill="1" applyBorder="1"/>
    <xf numFmtId="3" fontId="49" fillId="0" borderId="44" xfId="32" applyNumberFormat="1" applyFont="1" applyBorder="1"/>
    <xf numFmtId="3" fontId="48" fillId="0" borderId="0" xfId="55" applyNumberFormat="1" applyFont="1" applyFill="1" applyAlignment="1">
      <alignment horizontal="right"/>
    </xf>
    <xf numFmtId="3" fontId="49" fillId="0" borderId="48" xfId="56" applyNumberFormat="1" applyFont="1" applyFill="1" applyBorder="1" applyAlignment="1">
      <alignment horizontal="right"/>
    </xf>
    <xf numFmtId="4" fontId="48" fillId="0" borderId="0" xfId="56" applyNumberFormat="1" applyFont="1" applyFill="1" applyAlignment="1">
      <alignment horizontal="right"/>
    </xf>
    <xf numFmtId="0" fontId="48" fillId="0" borderId="0" xfId="38" applyFont="1" applyFill="1"/>
    <xf numFmtId="0" fontId="49" fillId="0" borderId="0" xfId="38" applyFont="1" applyFill="1" applyBorder="1"/>
    <xf numFmtId="3" fontId="49" fillId="0" borderId="0" xfId="38" applyNumberFormat="1" applyFont="1" applyFill="1" applyAlignment="1">
      <alignment horizontal="center"/>
    </xf>
    <xf numFmtId="0" fontId="49" fillId="0" borderId="0" xfId="38" applyFont="1" applyFill="1" applyAlignment="1">
      <alignment horizontal="center"/>
    </xf>
    <xf numFmtId="3" fontId="48" fillId="0" borderId="0" xfId="38" applyNumberFormat="1" applyFont="1" applyFill="1" applyAlignment="1"/>
    <xf numFmtId="167" fontId="48" fillId="0" borderId="0" xfId="38" applyNumberFormat="1" applyFont="1" applyFill="1"/>
    <xf numFmtId="0" fontId="48" fillId="0" borderId="0" xfId="38" applyFont="1" applyFill="1" applyAlignment="1">
      <alignment vertical="center"/>
    </xf>
    <xf numFmtId="176" fontId="48" fillId="0" borderId="0" xfId="54" applyNumberFormat="1" applyFont="1" applyBorder="1" applyAlignment="1">
      <alignment horizontal="center"/>
    </xf>
    <xf numFmtId="176" fontId="48" fillId="0" borderId="0" xfId="38" applyNumberFormat="1" applyFont="1" applyFill="1"/>
    <xf numFmtId="165" fontId="48" fillId="0" borderId="0" xfId="38" applyNumberFormat="1" applyFont="1" applyFill="1"/>
    <xf numFmtId="176" fontId="48" fillId="0" borderId="0" xfId="54" applyNumberFormat="1" applyFont="1" applyFill="1" applyBorder="1" applyAlignment="1">
      <alignment horizontal="center"/>
    </xf>
    <xf numFmtId="3" fontId="48" fillId="0" borderId="0" xfId="38" applyNumberFormat="1" applyFont="1" applyFill="1" applyAlignment="1">
      <alignment vertical="center"/>
    </xf>
    <xf numFmtId="165" fontId="48" fillId="0" borderId="0" xfId="55" applyFont="1" applyFill="1" applyAlignment="1">
      <alignment vertical="center"/>
    </xf>
    <xf numFmtId="176" fontId="48" fillId="0" borderId="44" xfId="54" applyNumberFormat="1" applyFont="1" applyFill="1" applyBorder="1" applyAlignment="1">
      <alignment horizontal="center"/>
    </xf>
    <xf numFmtId="0" fontId="49" fillId="0" borderId="0" xfId="38" applyFont="1" applyFill="1"/>
    <xf numFmtId="176" fontId="49" fillId="0" borderId="0" xfId="54" applyNumberFormat="1" applyFont="1" applyFill="1" applyBorder="1" applyAlignment="1">
      <alignment horizontal="center"/>
    </xf>
    <xf numFmtId="176" fontId="49" fillId="0" borderId="0" xfId="38" applyNumberFormat="1" applyFont="1" applyFill="1"/>
    <xf numFmtId="165" fontId="49" fillId="0" borderId="0" xfId="55" applyFont="1" applyFill="1"/>
    <xf numFmtId="3" fontId="48" fillId="0" borderId="0" xfId="38" applyNumberFormat="1" applyFont="1" applyFill="1"/>
    <xf numFmtId="176" fontId="49" fillId="0" borderId="48" xfId="54" applyNumberFormat="1" applyFont="1" applyFill="1" applyBorder="1" applyAlignment="1">
      <alignment horizontal="center"/>
    </xf>
    <xf numFmtId="3" fontId="49" fillId="0" borderId="0" xfId="38" applyNumberFormat="1" applyFont="1" applyFill="1" applyAlignment="1"/>
    <xf numFmtId="3" fontId="53" fillId="0" borderId="0" xfId="38" applyNumberFormat="1" applyFont="1" applyFill="1"/>
    <xf numFmtId="0" fontId="48" fillId="0" borderId="0" xfId="38" applyFont="1"/>
    <xf numFmtId="0" fontId="76" fillId="0" borderId="0" xfId="38" applyFont="1"/>
    <xf numFmtId="0" fontId="49" fillId="0" borderId="0" xfId="38" applyFont="1"/>
    <xf numFmtId="0" fontId="77" fillId="0" borderId="0" xfId="38" applyFont="1" applyAlignment="1">
      <alignment horizontal="center"/>
    </xf>
    <xf numFmtId="0" fontId="49" fillId="0" borderId="0" xfId="38" applyFont="1" applyBorder="1"/>
    <xf numFmtId="0" fontId="78" fillId="49" borderId="49" xfId="38" applyFont="1" applyFill="1" applyBorder="1"/>
    <xf numFmtId="0" fontId="79" fillId="49" borderId="40" xfId="38" applyFont="1" applyFill="1" applyBorder="1" applyAlignment="1">
      <alignment horizontal="center"/>
    </xf>
    <xf numFmtId="0" fontId="79" fillId="49" borderId="50" xfId="38" applyFont="1" applyFill="1" applyBorder="1" applyAlignment="1">
      <alignment horizontal="center"/>
    </xf>
    <xf numFmtId="0" fontId="78" fillId="49" borderId="46" xfId="38" applyFont="1" applyFill="1" applyBorder="1"/>
    <xf numFmtId="0" fontId="79" fillId="49" borderId="51" xfId="38" applyFont="1" applyFill="1" applyBorder="1" applyAlignment="1">
      <alignment horizontal="center"/>
    </xf>
    <xf numFmtId="0" fontId="79" fillId="49" borderId="52" xfId="38" applyFont="1" applyFill="1" applyBorder="1" applyAlignment="1">
      <alignment horizontal="center"/>
    </xf>
    <xf numFmtId="0" fontId="79" fillId="49" borderId="46" xfId="38" applyFont="1" applyFill="1" applyBorder="1" applyAlignment="1">
      <alignment horizontal="center"/>
    </xf>
    <xf numFmtId="0" fontId="79" fillId="49" borderId="53" xfId="38" applyFont="1" applyFill="1" applyBorder="1"/>
    <xf numFmtId="3" fontId="79" fillId="49" borderId="2" xfId="38" applyNumberFormat="1" applyFont="1" applyFill="1" applyBorder="1"/>
    <xf numFmtId="0" fontId="48" fillId="0" borderId="0" xfId="38" applyFont="1" applyBorder="1"/>
    <xf numFmtId="0" fontId="78" fillId="0" borderId="46" xfId="38" applyFont="1" applyBorder="1"/>
    <xf numFmtId="176" fontId="78" fillId="0" borderId="51" xfId="54" applyNumberFormat="1" applyFont="1" applyBorder="1" applyAlignment="1">
      <alignment horizontal="center"/>
    </xf>
    <xf numFmtId="3" fontId="78" fillId="0" borderId="51" xfId="38" applyNumberFormat="1" applyFont="1" applyBorder="1"/>
    <xf numFmtId="3" fontId="78" fillId="0" borderId="51" xfId="54" applyNumberFormat="1" applyFont="1" applyBorder="1" applyAlignment="1">
      <alignment horizontal="right"/>
    </xf>
    <xf numFmtId="3" fontId="78" fillId="0" borderId="51" xfId="54" applyNumberFormat="1" applyFont="1" applyFill="1" applyBorder="1" applyAlignment="1">
      <alignment horizontal="right"/>
    </xf>
    <xf numFmtId="3" fontId="78" fillId="0" borderId="7" xfId="38" applyNumberFormat="1" applyFont="1" applyBorder="1"/>
    <xf numFmtId="3" fontId="79" fillId="49" borderId="7" xfId="38" applyNumberFormat="1" applyFont="1" applyFill="1" applyBorder="1"/>
    <xf numFmtId="176" fontId="78" fillId="0" borderId="51" xfId="54" applyNumberFormat="1" applyFont="1" applyBorder="1" applyAlignment="1">
      <alignment horizontal="right"/>
    </xf>
    <xf numFmtId="3" fontId="78" fillId="0" borderId="52" xfId="38" applyNumberFormat="1" applyFont="1" applyBorder="1"/>
    <xf numFmtId="3" fontId="48" fillId="0" borderId="0" xfId="38" applyNumberFormat="1" applyFont="1"/>
    <xf numFmtId="0" fontId="79" fillId="0" borderId="0" xfId="38" applyFont="1" applyBorder="1"/>
    <xf numFmtId="3" fontId="79" fillId="0" borderId="0" xfId="38" applyNumberFormat="1" applyFont="1" applyBorder="1"/>
    <xf numFmtId="0" fontId="78" fillId="0" borderId="0" xfId="38" applyFont="1" applyFill="1" applyBorder="1"/>
    <xf numFmtId="3" fontId="79" fillId="0" borderId="0" xfId="38" applyNumberFormat="1" applyFont="1" applyFill="1" applyBorder="1"/>
    <xf numFmtId="0" fontId="48" fillId="0" borderId="0" xfId="38" applyFont="1" applyFill="1" applyBorder="1"/>
    <xf numFmtId="3" fontId="49" fillId="0" borderId="0" xfId="38" applyNumberFormat="1" applyFont="1" applyFill="1" applyBorder="1"/>
    <xf numFmtId="3" fontId="80" fillId="0" borderId="0" xfId="38" applyNumberFormat="1" applyFont="1" applyFill="1" applyBorder="1"/>
    <xf numFmtId="3" fontId="49" fillId="0" borderId="0" xfId="38" applyNumberFormat="1" applyFont="1" applyBorder="1"/>
    <xf numFmtId="0" fontId="49" fillId="0" borderId="0" xfId="38" applyFont="1" applyAlignment="1">
      <alignment horizontal="justify"/>
    </xf>
    <xf numFmtId="0" fontId="48" fillId="0" borderId="0" xfId="38" applyFont="1" applyAlignment="1">
      <alignment horizontal="justify"/>
    </xf>
    <xf numFmtId="0" fontId="49" fillId="0" borderId="0" xfId="38" applyFont="1" applyFill="1" applyBorder="1" applyAlignment="1"/>
    <xf numFmtId="177" fontId="48" fillId="0" borderId="0" xfId="38" applyNumberFormat="1" applyFont="1" applyFill="1" applyBorder="1"/>
    <xf numFmtId="0" fontId="49" fillId="0" borderId="0" xfId="0" applyFont="1" applyFill="1" applyAlignment="1"/>
    <xf numFmtId="0" fontId="49" fillId="0" borderId="0" xfId="38" applyFont="1" applyFill="1" applyBorder="1" applyAlignment="1">
      <alignment horizontal="center"/>
    </xf>
    <xf numFmtId="0" fontId="48" fillId="0" borderId="0" xfId="38" applyFont="1" applyFill="1" applyAlignment="1">
      <alignment horizontal="center"/>
    </xf>
    <xf numFmtId="37" fontId="48" fillId="0" borderId="0" xfId="38" applyNumberFormat="1" applyFont="1" applyFill="1"/>
    <xf numFmtId="178" fontId="49" fillId="0" borderId="44" xfId="38" applyNumberFormat="1" applyFont="1" applyFill="1" applyBorder="1" applyAlignment="1">
      <alignment horizontal="center"/>
    </xf>
    <xf numFmtId="37" fontId="49" fillId="0" borderId="0" xfId="38" applyNumberFormat="1" applyFont="1" applyFill="1" applyAlignment="1">
      <alignment horizontal="center"/>
    </xf>
    <xf numFmtId="179" fontId="48" fillId="0" borderId="0" xfId="38" applyNumberFormat="1" applyFont="1" applyFill="1"/>
    <xf numFmtId="178" fontId="48" fillId="0" borderId="0" xfId="38" applyNumberFormat="1" applyFont="1" applyFill="1" applyBorder="1"/>
    <xf numFmtId="178" fontId="48" fillId="0" borderId="0" xfId="38" applyNumberFormat="1" applyFont="1" applyFill="1" applyAlignment="1"/>
    <xf numFmtId="178" fontId="48" fillId="0" borderId="0" xfId="38" applyNumberFormat="1" applyFont="1" applyFill="1"/>
    <xf numFmtId="164" fontId="48" fillId="0" borderId="0" xfId="32" applyNumberFormat="1" applyFont="1" applyFill="1" applyBorder="1"/>
    <xf numFmtId="178" fontId="49" fillId="0" borderId="0" xfId="38" applyNumberFormat="1" applyFont="1" applyFill="1" applyAlignment="1"/>
    <xf numFmtId="179" fontId="49" fillId="0" borderId="0" xfId="38" applyNumberFormat="1" applyFont="1" applyFill="1"/>
    <xf numFmtId="178" fontId="49" fillId="0" borderId="0" xfId="38" applyNumberFormat="1" applyFont="1" applyFill="1"/>
    <xf numFmtId="178" fontId="48" fillId="0" borderId="0" xfId="38" quotePrefix="1" applyNumberFormat="1" applyFont="1" applyFill="1" applyBorder="1" applyAlignment="1">
      <alignment horizontal="right"/>
    </xf>
    <xf numFmtId="179" fontId="48" fillId="0" borderId="0" xfId="38" quotePrefix="1" applyNumberFormat="1" applyFont="1" applyFill="1" applyBorder="1" applyAlignment="1">
      <alignment horizontal="right"/>
    </xf>
    <xf numFmtId="178" fontId="49" fillId="0" borderId="45" xfId="38" applyNumberFormat="1" applyFont="1" applyFill="1" applyBorder="1" applyAlignment="1"/>
    <xf numFmtId="178" fontId="48" fillId="0" borderId="0" xfId="38" applyNumberFormat="1" applyFont="1" applyFill="1" applyAlignment="1">
      <alignment horizontal="right"/>
    </xf>
    <xf numFmtId="37" fontId="48" fillId="0" borderId="0" xfId="38" applyNumberFormat="1" applyFont="1" applyFill="1" applyAlignment="1">
      <alignment horizontal="right"/>
    </xf>
    <xf numFmtId="37" fontId="48" fillId="0" borderId="0" xfId="38" applyNumberFormat="1" applyFont="1" applyFill="1" applyBorder="1" applyAlignment="1">
      <alignment horizontal="right"/>
    </xf>
    <xf numFmtId="178" fontId="48" fillId="0" borderId="0" xfId="38" applyNumberFormat="1" applyFont="1" applyFill="1" applyBorder="1" applyAlignment="1"/>
    <xf numFmtId="178" fontId="48" fillId="0" borderId="54" xfId="38" applyNumberFormat="1" applyFont="1" applyFill="1" applyBorder="1" applyAlignment="1"/>
    <xf numFmtId="178" fontId="49" fillId="0" borderId="44" xfId="38" applyNumberFormat="1" applyFont="1" applyFill="1" applyBorder="1" applyAlignment="1"/>
    <xf numFmtId="178" fontId="48" fillId="0" borderId="44" xfId="38" applyNumberFormat="1" applyFont="1" applyFill="1" applyBorder="1" applyAlignment="1">
      <alignment horizontal="right"/>
    </xf>
    <xf numFmtId="178" fontId="48" fillId="0" borderId="44" xfId="38" quotePrefix="1" applyNumberFormat="1" applyFont="1" applyFill="1" applyBorder="1" applyAlignment="1">
      <alignment horizontal="right"/>
    </xf>
    <xf numFmtId="179" fontId="48" fillId="0" borderId="0" xfId="38" applyNumberFormat="1" applyFont="1" applyFill="1" applyBorder="1"/>
    <xf numFmtId="178" fontId="49" fillId="0" borderId="0" xfId="38" applyNumberFormat="1" applyFont="1" applyFill="1" applyBorder="1" applyAlignment="1"/>
    <xf numFmtId="178" fontId="49" fillId="0" borderId="47" xfId="38" applyNumberFormat="1" applyFont="1" applyFill="1" applyBorder="1" applyAlignment="1"/>
    <xf numFmtId="3" fontId="48" fillId="0" borderId="0" xfId="38" applyNumberFormat="1" applyFont="1" applyFill="1" applyBorder="1"/>
    <xf numFmtId="170" fontId="48" fillId="0" borderId="0" xfId="32" applyNumberFormat="1" applyFont="1" applyFill="1" applyBorder="1"/>
    <xf numFmtId="178" fontId="49" fillId="0" borderId="0" xfId="32" applyNumberFormat="1" applyFont="1" applyFill="1" applyAlignment="1">
      <alignment horizontal="right"/>
    </xf>
    <xf numFmtId="0" fontId="51" fillId="0" borderId="0" xfId="38" applyFont="1" applyFill="1" applyBorder="1"/>
    <xf numFmtId="0" fontId="48" fillId="0" borderId="0" xfId="38" applyFont="1" applyFill="1" applyBorder="1" applyAlignment="1"/>
    <xf numFmtId="178" fontId="48" fillId="0" borderId="44" xfId="38" applyNumberFormat="1" applyFont="1" applyFill="1" applyBorder="1"/>
    <xf numFmtId="178" fontId="49" fillId="0" borderId="48" xfId="38" applyNumberFormat="1" applyFont="1" applyFill="1" applyBorder="1" applyAlignment="1"/>
    <xf numFmtId="170" fontId="49" fillId="0" borderId="0" xfId="32" applyNumberFormat="1" applyFont="1" applyFill="1" applyAlignment="1">
      <alignment horizontal="right"/>
    </xf>
    <xf numFmtId="170" fontId="48" fillId="0" borderId="0" xfId="38" applyNumberFormat="1" applyFont="1" applyFill="1"/>
    <xf numFmtId="178" fontId="49" fillId="0" borderId="0" xfId="38" applyNumberFormat="1" applyFont="1" applyFill="1" applyBorder="1" applyAlignment="1">
      <alignment horizontal="center"/>
    </xf>
    <xf numFmtId="178" fontId="49" fillId="0" borderId="0" xfId="38" applyNumberFormat="1" applyFont="1" applyFill="1" applyBorder="1"/>
    <xf numFmtId="170" fontId="48" fillId="0" borderId="0" xfId="38" applyNumberFormat="1" applyFont="1" applyFill="1" applyBorder="1"/>
    <xf numFmtId="0" fontId="82" fillId="0" borderId="0" xfId="38" applyFont="1"/>
    <xf numFmtId="0" fontId="83" fillId="0" borderId="0" xfId="38" applyFont="1"/>
    <xf numFmtId="0" fontId="86" fillId="0" borderId="0" xfId="38" applyFont="1"/>
    <xf numFmtId="15" fontId="87" fillId="0" borderId="0" xfId="38" applyNumberFormat="1" applyFont="1" applyAlignment="1">
      <alignment horizontal="center"/>
    </xf>
    <xf numFmtId="0" fontId="88" fillId="0" borderId="0" xfId="38" applyFont="1"/>
    <xf numFmtId="15" fontId="89" fillId="0" borderId="0" xfId="38" applyNumberFormat="1" applyFont="1"/>
    <xf numFmtId="0" fontId="89" fillId="0" borderId="0" xfId="38" applyFont="1"/>
    <xf numFmtId="165" fontId="89" fillId="0" borderId="0" xfId="55" applyNumberFormat="1" applyFont="1"/>
    <xf numFmtId="3" fontId="89" fillId="0" borderId="0" xfId="38" applyNumberFormat="1" applyFont="1"/>
    <xf numFmtId="0" fontId="89" fillId="0" borderId="44" xfId="38" applyFont="1" applyBorder="1"/>
    <xf numFmtId="170" fontId="56" fillId="0" borderId="0" xfId="32" applyNumberFormat="1" applyFont="1"/>
    <xf numFmtId="0" fontId="56" fillId="0" borderId="0" xfId="38" applyFont="1"/>
    <xf numFmtId="15" fontId="90" fillId="49" borderId="40" xfId="38" applyNumberFormat="1" applyFont="1" applyFill="1" applyBorder="1"/>
    <xf numFmtId="0" fontId="90" fillId="49" borderId="50" xfId="38" applyFont="1" applyFill="1" applyBorder="1" applyAlignment="1">
      <alignment horizontal="center"/>
    </xf>
    <xf numFmtId="0" fontId="90" fillId="49" borderId="51" xfId="38" applyFont="1" applyFill="1" applyBorder="1" applyAlignment="1">
      <alignment horizontal="center"/>
    </xf>
    <xf numFmtId="0" fontId="90" fillId="49" borderId="40" xfId="38" applyFont="1" applyFill="1" applyBorder="1" applyAlignment="1">
      <alignment horizontal="center"/>
    </xf>
    <xf numFmtId="0" fontId="90" fillId="49" borderId="0" xfId="38" applyFont="1" applyFill="1" applyBorder="1" applyAlignment="1">
      <alignment horizontal="center"/>
    </xf>
    <xf numFmtId="3" fontId="90" fillId="49" borderId="46" xfId="38" applyNumberFormat="1" applyFont="1" applyFill="1" applyBorder="1" applyAlignment="1">
      <alignment horizontal="center"/>
    </xf>
    <xf numFmtId="0" fontId="90" fillId="49" borderId="52" xfId="38" applyFont="1" applyFill="1" applyBorder="1" applyAlignment="1">
      <alignment horizontal="center"/>
    </xf>
    <xf numFmtId="0" fontId="90" fillId="49" borderId="7" xfId="38" applyFont="1" applyFill="1" applyBorder="1"/>
    <xf numFmtId="14" fontId="90" fillId="49" borderId="7" xfId="38" applyNumberFormat="1" applyFont="1" applyFill="1" applyBorder="1" applyAlignment="1">
      <alignment horizontal="center"/>
    </xf>
    <xf numFmtId="14" fontId="90" fillId="49" borderId="44" xfId="38" applyNumberFormat="1" applyFont="1" applyFill="1" applyBorder="1" applyAlignment="1">
      <alignment horizontal="center"/>
    </xf>
    <xf numFmtId="3" fontId="90" fillId="49" borderId="55" xfId="38" applyNumberFormat="1" applyFont="1" applyFill="1" applyBorder="1" applyAlignment="1">
      <alignment horizontal="center"/>
    </xf>
    <xf numFmtId="0" fontId="90" fillId="49" borderId="56" xfId="38" applyFont="1" applyFill="1" applyBorder="1" applyAlignment="1">
      <alignment horizontal="center"/>
    </xf>
    <xf numFmtId="0" fontId="89" fillId="0" borderId="49" xfId="38" applyFont="1" applyBorder="1"/>
    <xf numFmtId="176" fontId="89" fillId="0" borderId="49" xfId="59" applyNumberFormat="1" applyFont="1" applyBorder="1"/>
    <xf numFmtId="176" fontId="89" fillId="0" borderId="40" xfId="59" applyNumberFormat="1" applyFont="1" applyBorder="1"/>
    <xf numFmtId="176" fontId="89" fillId="0" borderId="54" xfId="59" applyNumberFormat="1" applyFont="1" applyBorder="1"/>
    <xf numFmtId="0" fontId="89" fillId="0" borderId="46" xfId="38" applyFont="1" applyBorder="1"/>
    <xf numFmtId="176" fontId="89" fillId="0" borderId="46" xfId="59" applyNumberFormat="1" applyFont="1" applyBorder="1"/>
    <xf numFmtId="176" fontId="89" fillId="0" borderId="51" xfId="59" applyNumberFormat="1" applyFont="1" applyFill="1" applyBorder="1"/>
    <xf numFmtId="176" fontId="89" fillId="0" borderId="0" xfId="59" applyNumberFormat="1" applyFont="1" applyFill="1" applyBorder="1"/>
    <xf numFmtId="176" fontId="89" fillId="0" borderId="51" xfId="59" applyNumberFormat="1" applyFont="1" applyBorder="1"/>
    <xf numFmtId="176" fontId="89" fillId="0" borderId="0" xfId="59" applyNumberFormat="1" applyFont="1" applyBorder="1"/>
    <xf numFmtId="176" fontId="56" fillId="0" borderId="0" xfId="38" applyNumberFormat="1" applyFont="1"/>
    <xf numFmtId="0" fontId="89" fillId="0" borderId="46" xfId="38" applyFont="1" applyFill="1" applyBorder="1"/>
    <xf numFmtId="176" fontId="89" fillId="0" borderId="46" xfId="59" applyNumberFormat="1" applyFont="1" applyFill="1" applyBorder="1"/>
    <xf numFmtId="0" fontId="56" fillId="0" borderId="0" xfId="38" applyFont="1" applyFill="1"/>
    <xf numFmtId="176" fontId="89" fillId="0" borderId="51" xfId="59" applyNumberFormat="1" applyFont="1" applyFill="1" applyBorder="1" applyAlignment="1">
      <alignment horizontal="center"/>
    </xf>
    <xf numFmtId="165" fontId="56" fillId="0" borderId="0" xfId="38" applyNumberFormat="1" applyFont="1"/>
    <xf numFmtId="165" fontId="56" fillId="0" borderId="0" xfId="55" applyNumberFormat="1" applyFont="1"/>
    <xf numFmtId="176" fontId="91" fillId="0" borderId="51" xfId="59" applyNumberFormat="1" applyFont="1" applyBorder="1"/>
    <xf numFmtId="165" fontId="56" fillId="0" borderId="0" xfId="55" applyFont="1"/>
    <xf numFmtId="0" fontId="89" fillId="0" borderId="40" xfId="38" applyFont="1" applyFill="1" applyBorder="1"/>
    <xf numFmtId="176" fontId="89" fillId="0" borderId="40" xfId="59" applyNumberFormat="1" applyFont="1" applyFill="1" applyBorder="1"/>
    <xf numFmtId="176" fontId="89" fillId="0" borderId="50" xfId="59" applyNumberFormat="1" applyFont="1" applyFill="1" applyBorder="1"/>
    <xf numFmtId="0" fontId="92" fillId="0" borderId="7" xfId="38" applyFont="1" applyFill="1" applyBorder="1"/>
    <xf numFmtId="176" fontId="90" fillId="0" borderId="7" xfId="59" applyNumberFormat="1" applyFont="1" applyFill="1" applyBorder="1"/>
    <xf numFmtId="0" fontId="90" fillId="0" borderId="51" xfId="38" applyFont="1" applyFill="1" applyBorder="1"/>
    <xf numFmtId="176" fontId="90" fillId="0" borderId="51" xfId="59" applyNumberFormat="1" applyFont="1" applyFill="1" applyBorder="1"/>
    <xf numFmtId="176" fontId="90" fillId="0" borderId="52" xfId="59" applyNumberFormat="1" applyFont="1" applyFill="1" applyBorder="1"/>
    <xf numFmtId="176" fontId="90" fillId="0" borderId="56" xfId="59" applyNumberFormat="1" applyFont="1" applyFill="1" applyBorder="1"/>
    <xf numFmtId="176" fontId="89" fillId="0" borderId="56" xfId="59" applyNumberFormat="1" applyFont="1" applyFill="1" applyBorder="1"/>
    <xf numFmtId="0" fontId="56" fillId="0" borderId="0" xfId="38" applyFont="1" applyBorder="1"/>
    <xf numFmtId="3" fontId="56" fillId="0" borderId="0" xfId="38" applyNumberFormat="1" applyFont="1" applyBorder="1"/>
    <xf numFmtId="180" fontId="56" fillId="0" borderId="0" xfId="38" applyNumberFormat="1" applyFont="1" applyBorder="1"/>
    <xf numFmtId="176" fontId="56" fillId="0" borderId="0" xfId="38" applyNumberFormat="1" applyFont="1" applyBorder="1"/>
    <xf numFmtId="176" fontId="56" fillId="0" borderId="0" xfId="59" applyNumberFormat="1" applyFont="1" applyBorder="1"/>
    <xf numFmtId="164" fontId="56" fillId="0" borderId="0" xfId="32" applyNumberFormat="1" applyFont="1" applyBorder="1"/>
    <xf numFmtId="176" fontId="56" fillId="0" borderId="0" xfId="38" applyNumberFormat="1" applyFont="1" applyFill="1" applyBorder="1"/>
    <xf numFmtId="170" fontId="56" fillId="0" borderId="0" xfId="32" applyNumberFormat="1" applyFont="1" applyFill="1" applyBorder="1"/>
    <xf numFmtId="176" fontId="93" fillId="0" borderId="0" xfId="38" applyNumberFormat="1" applyFont="1" applyBorder="1"/>
    <xf numFmtId="0" fontId="56" fillId="0" borderId="0" xfId="38" applyFont="1" applyFill="1" applyBorder="1"/>
    <xf numFmtId="0" fontId="93" fillId="0" borderId="0" xfId="38" applyFont="1"/>
    <xf numFmtId="0" fontId="1" fillId="0" borderId="0" xfId="38" applyFont="1"/>
    <xf numFmtId="15" fontId="85" fillId="0" borderId="0" xfId="38" applyNumberFormat="1" applyFont="1" applyAlignment="1"/>
    <xf numFmtId="0" fontId="89" fillId="49" borderId="40" xfId="38" applyFont="1" applyFill="1" applyBorder="1"/>
    <xf numFmtId="0" fontId="90" fillId="49" borderId="51" xfId="38" applyFont="1" applyFill="1" applyBorder="1"/>
    <xf numFmtId="0" fontId="90" fillId="49" borderId="7" xfId="38" applyFont="1" applyFill="1" applyBorder="1" applyAlignment="1">
      <alignment horizontal="center"/>
    </xf>
    <xf numFmtId="0" fontId="89" fillId="0" borderId="40" xfId="38" applyFont="1" applyBorder="1"/>
    <xf numFmtId="181" fontId="89" fillId="0" borderId="40" xfId="33" applyNumberFormat="1" applyFont="1" applyBorder="1"/>
    <xf numFmtId="0" fontId="89" fillId="0" borderId="51" xfId="38" applyFont="1" applyBorder="1"/>
    <xf numFmtId="181" fontId="89" fillId="0" borderId="51" xfId="33" applyNumberFormat="1" applyFont="1" applyBorder="1"/>
    <xf numFmtId="0" fontId="89" fillId="0" borderId="7" xfId="38" applyFont="1" applyBorder="1"/>
    <xf numFmtId="181" fontId="89" fillId="0" borderId="7" xfId="33" applyNumberFormat="1" applyFont="1" applyBorder="1"/>
    <xf numFmtId="0" fontId="89" fillId="50" borderId="40" xfId="38" applyFont="1" applyFill="1" applyBorder="1"/>
    <xf numFmtId="181" fontId="89" fillId="50" borderId="40" xfId="33" applyNumberFormat="1" applyFont="1" applyFill="1" applyBorder="1"/>
    <xf numFmtId="0" fontId="90" fillId="50" borderId="7" xfId="38" applyFont="1" applyFill="1" applyBorder="1"/>
    <xf numFmtId="181" fontId="90" fillId="50" borderId="7" xfId="33" applyNumberFormat="1" applyFont="1" applyFill="1" applyBorder="1"/>
    <xf numFmtId="176" fontId="90" fillId="51" borderId="7" xfId="59" applyNumberFormat="1" applyFont="1" applyFill="1" applyBorder="1"/>
    <xf numFmtId="176" fontId="90" fillId="51" borderId="51" xfId="59" applyNumberFormat="1" applyFont="1" applyFill="1" applyBorder="1"/>
    <xf numFmtId="181" fontId="1" fillId="0" borderId="0" xfId="38" applyNumberFormat="1" applyFont="1"/>
    <xf numFmtId="181" fontId="90" fillId="0" borderId="40" xfId="33" applyNumberFormat="1" applyFont="1" applyFill="1" applyBorder="1"/>
    <xf numFmtId="37" fontId="90" fillId="0" borderId="40" xfId="33" applyNumberFormat="1" applyFont="1" applyFill="1" applyBorder="1"/>
    <xf numFmtId="181" fontId="90" fillId="0" borderId="52" xfId="33" applyNumberFormat="1" applyFont="1" applyFill="1" applyBorder="1"/>
    <xf numFmtId="0" fontId="90" fillId="0" borderId="7" xfId="38" applyFont="1" applyBorder="1"/>
    <xf numFmtId="181" fontId="90" fillId="33" borderId="7" xfId="33" applyNumberFormat="1" applyFont="1" applyFill="1" applyBorder="1"/>
    <xf numFmtId="176" fontId="90" fillId="0" borderId="7" xfId="59" applyNumberFormat="1" applyFont="1" applyBorder="1"/>
    <xf numFmtId="181" fontId="89" fillId="0" borderId="0" xfId="38" applyNumberFormat="1" applyFont="1"/>
    <xf numFmtId="176" fontId="89" fillId="0" borderId="0" xfId="38" applyNumberFormat="1" applyFont="1"/>
    <xf numFmtId="165" fontId="1" fillId="0" borderId="0" xfId="55" applyNumberFormat="1" applyFont="1"/>
    <xf numFmtId="176" fontId="1" fillId="0" borderId="0" xfId="38" applyNumberFormat="1" applyFont="1"/>
    <xf numFmtId="164" fontId="4" fillId="0" borderId="0" xfId="32" applyNumberFormat="1" applyFont="1"/>
    <xf numFmtId="170" fontId="1" fillId="0" borderId="0" xfId="32" applyNumberFormat="1" applyFont="1"/>
    <xf numFmtId="0" fontId="90" fillId="52" borderId="40" xfId="38" applyFont="1" applyFill="1" applyBorder="1" applyAlignment="1">
      <alignment horizontal="center"/>
    </xf>
    <xf numFmtId="0" fontId="92" fillId="52" borderId="40" xfId="38" applyFont="1" applyFill="1" applyBorder="1" applyAlignment="1">
      <alignment horizontal="center"/>
    </xf>
    <xf numFmtId="0" fontId="90" fillId="52" borderId="51" xfId="38" applyFont="1" applyFill="1" applyBorder="1" applyAlignment="1">
      <alignment horizontal="center"/>
    </xf>
    <xf numFmtId="0" fontId="92" fillId="52" borderId="51" xfId="38" applyFont="1" applyFill="1" applyBorder="1" applyAlignment="1">
      <alignment horizontal="center"/>
    </xf>
    <xf numFmtId="0" fontId="90" fillId="52" borderId="7" xfId="38" applyFont="1" applyFill="1" applyBorder="1" applyAlignment="1">
      <alignment horizontal="center"/>
    </xf>
    <xf numFmtId="0" fontId="92" fillId="52" borderId="7" xfId="38" applyFont="1" applyFill="1" applyBorder="1" applyAlignment="1">
      <alignment horizontal="center"/>
    </xf>
    <xf numFmtId="0" fontId="90" fillId="52" borderId="2" xfId="38" applyFont="1" applyFill="1" applyBorder="1" applyAlignment="1">
      <alignment horizontal="center"/>
    </xf>
    <xf numFmtId="0" fontId="87" fillId="52" borderId="2" xfId="38" applyFont="1" applyFill="1" applyBorder="1" applyAlignment="1">
      <alignment horizontal="center"/>
    </xf>
    <xf numFmtId="0" fontId="90" fillId="0" borderId="51" xfId="38" applyFont="1" applyBorder="1"/>
    <xf numFmtId="0" fontId="89" fillId="0" borderId="50" xfId="38" applyFont="1" applyBorder="1"/>
    <xf numFmtId="0" fontId="89" fillId="0" borderId="52" xfId="38" applyFont="1" applyBorder="1"/>
    <xf numFmtId="0" fontId="89" fillId="0" borderId="53" xfId="38" applyFont="1" applyBorder="1"/>
    <xf numFmtId="0" fontId="89" fillId="0" borderId="56" xfId="38" applyFont="1" applyBorder="1"/>
    <xf numFmtId="0" fontId="90" fillId="0" borderId="2" xfId="38" applyFont="1" applyBorder="1"/>
    <xf numFmtId="0" fontId="89" fillId="0" borderId="2" xfId="38" applyFont="1" applyBorder="1"/>
    <xf numFmtId="181" fontId="89" fillId="0" borderId="40" xfId="34" applyNumberFormat="1" applyFont="1" applyBorder="1"/>
    <xf numFmtId="181" fontId="89" fillId="0" borderId="51" xfId="34" applyNumberFormat="1" applyFont="1" applyBorder="1"/>
    <xf numFmtId="0" fontId="89" fillId="0" borderId="51" xfId="38" applyFont="1" applyBorder="1" applyAlignment="1">
      <alignment horizontal="left" indent="1"/>
    </xf>
    <xf numFmtId="0" fontId="92" fillId="0" borderId="51" xfId="38" applyFont="1" applyBorder="1"/>
    <xf numFmtId="0" fontId="92" fillId="0" borderId="7" xfId="38" applyFont="1" applyBorder="1"/>
    <xf numFmtId="181" fontId="90" fillId="0" borderId="7" xfId="34" applyNumberFormat="1" applyFont="1" applyBorder="1"/>
    <xf numFmtId="181" fontId="90" fillId="0" borderId="7" xfId="34" applyNumberFormat="1" applyFont="1" applyFill="1" applyBorder="1"/>
    <xf numFmtId="181" fontId="90" fillId="0" borderId="51" xfId="34" applyNumberFormat="1" applyFont="1" applyBorder="1"/>
    <xf numFmtId="181" fontId="89" fillId="0" borderId="7" xfId="34" applyNumberFormat="1" applyFont="1" applyBorder="1"/>
    <xf numFmtId="181" fontId="56" fillId="0" borderId="0" xfId="38" applyNumberFormat="1" applyFont="1"/>
    <xf numFmtId="4" fontId="56" fillId="0" borderId="0" xfId="38" applyNumberFormat="1" applyFont="1" applyFill="1"/>
    <xf numFmtId="0" fontId="90" fillId="52" borderId="49" xfId="38" applyFont="1" applyFill="1" applyBorder="1" applyAlignment="1">
      <alignment horizontal="center"/>
    </xf>
    <xf numFmtId="0" fontId="90" fillId="52" borderId="46" xfId="38" applyFont="1" applyFill="1" applyBorder="1" applyAlignment="1">
      <alignment horizontal="center"/>
    </xf>
    <xf numFmtId="0" fontId="90" fillId="52" borderId="55" xfId="38" applyFont="1" applyFill="1" applyBorder="1" applyAlignment="1">
      <alignment horizontal="center"/>
    </xf>
    <xf numFmtId="0" fontId="90" fillId="0" borderId="51" xfId="38" applyFont="1" applyBorder="1" applyAlignment="1">
      <alignment horizontal="center"/>
    </xf>
    <xf numFmtId="181" fontId="89" fillId="0" borderId="51" xfId="35" applyNumberFormat="1" applyFont="1" applyBorder="1"/>
    <xf numFmtId="4" fontId="56" fillId="0" borderId="0" xfId="35" applyNumberFormat="1" applyFont="1" applyFill="1" applyBorder="1"/>
    <xf numFmtId="0" fontId="89" fillId="0" borderId="51" xfId="38" applyFont="1" applyBorder="1" applyAlignment="1">
      <alignment horizontal="center"/>
    </xf>
    <xf numFmtId="182" fontId="89" fillId="0" borderId="51" xfId="35" applyNumberFormat="1" applyFont="1" applyBorder="1"/>
    <xf numFmtId="4" fontId="56" fillId="0" borderId="0" xfId="38" applyNumberFormat="1" applyFont="1" applyFill="1" applyBorder="1"/>
    <xf numFmtId="164" fontId="89" fillId="0" borderId="51" xfId="32" applyNumberFormat="1" applyFont="1" applyBorder="1"/>
    <xf numFmtId="181" fontId="89" fillId="0" borderId="51" xfId="35" applyNumberFormat="1" applyFont="1" applyFill="1" applyBorder="1"/>
    <xf numFmtId="178" fontId="89" fillId="0" borderId="51" xfId="35" applyNumberFormat="1" applyFont="1" applyBorder="1"/>
    <xf numFmtId="3" fontId="93" fillId="0" borderId="0" xfId="35" applyNumberFormat="1" applyFont="1" applyFill="1" applyBorder="1"/>
    <xf numFmtId="4" fontId="89" fillId="0" borderId="51" xfId="35" applyNumberFormat="1" applyFont="1" applyBorder="1"/>
    <xf numFmtId="170" fontId="89" fillId="0" borderId="51" xfId="32" applyNumberFormat="1" applyFont="1" applyBorder="1"/>
    <xf numFmtId="4" fontId="89" fillId="0" borderId="0" xfId="35" applyNumberFormat="1" applyFont="1" applyBorder="1"/>
    <xf numFmtId="170" fontId="89" fillId="0" borderId="51" xfId="32" applyNumberFormat="1" applyFont="1" applyBorder="1" applyAlignment="1">
      <alignment horizontal="right"/>
    </xf>
    <xf numFmtId="0" fontId="89" fillId="0" borderId="7" xfId="38" applyFont="1" applyBorder="1" applyAlignment="1">
      <alignment horizontal="center"/>
    </xf>
    <xf numFmtId="178" fontId="89" fillId="0" borderId="7" xfId="35" applyNumberFormat="1" applyFont="1" applyBorder="1"/>
    <xf numFmtId="4" fontId="89" fillId="0" borderId="7" xfId="35" applyNumberFormat="1" applyFont="1" applyBorder="1"/>
    <xf numFmtId="0" fontId="90" fillId="0" borderId="2" xfId="38" applyFont="1" applyBorder="1" applyAlignment="1">
      <alignment horizontal="center"/>
    </xf>
    <xf numFmtId="179" fontId="90" fillId="0" borderId="2" xfId="35" applyNumberFormat="1" applyFont="1" applyBorder="1"/>
    <xf numFmtId="4" fontId="90" fillId="0" borderId="2" xfId="35" applyNumberFormat="1" applyFont="1" applyBorder="1"/>
    <xf numFmtId="178" fontId="90" fillId="0" borderId="2" xfId="35" applyNumberFormat="1" applyFont="1" applyBorder="1"/>
    <xf numFmtId="0" fontId="89" fillId="0" borderId="40" xfId="38" applyFont="1" applyBorder="1" applyAlignment="1">
      <alignment horizontal="center"/>
    </xf>
    <xf numFmtId="178" fontId="89" fillId="0" borderId="40" xfId="35" applyNumberFormat="1" applyFont="1" applyBorder="1"/>
    <xf numFmtId="4" fontId="89" fillId="0" borderId="40" xfId="35" applyNumberFormat="1" applyFont="1" applyBorder="1"/>
    <xf numFmtId="0" fontId="56" fillId="0" borderId="51" xfId="38" applyFont="1" applyBorder="1"/>
    <xf numFmtId="0" fontId="89" fillId="52" borderId="51" xfId="38" applyFont="1" applyFill="1" applyBorder="1"/>
    <xf numFmtId="0" fontId="89" fillId="52" borderId="51" xfId="38" applyFont="1" applyFill="1" applyBorder="1" applyAlignment="1">
      <alignment horizontal="center"/>
    </xf>
    <xf numFmtId="178" fontId="89" fillId="52" borderId="51" xfId="35" applyNumberFormat="1" applyFont="1" applyFill="1" applyBorder="1"/>
    <xf numFmtId="4" fontId="89" fillId="52" borderId="51" xfId="35" applyNumberFormat="1" applyFont="1" applyFill="1" applyBorder="1"/>
    <xf numFmtId="0" fontId="90" fillId="52" borderId="7" xfId="38" applyFont="1" applyFill="1" applyBorder="1"/>
    <xf numFmtId="0" fontId="89" fillId="52" borderId="7" xfId="38" applyFont="1" applyFill="1" applyBorder="1" applyAlignment="1">
      <alignment horizontal="center"/>
    </xf>
    <xf numFmtId="179" fontId="90" fillId="52" borderId="7" xfId="35" applyNumberFormat="1" applyFont="1" applyFill="1" applyBorder="1"/>
    <xf numFmtId="4" fontId="90" fillId="52" borderId="7" xfId="35" applyNumberFormat="1" applyFont="1" applyFill="1" applyBorder="1"/>
    <xf numFmtId="178" fontId="90" fillId="52" borderId="7" xfId="35" applyNumberFormat="1" applyFont="1" applyFill="1" applyBorder="1"/>
    <xf numFmtId="179" fontId="89" fillId="0" borderId="51" xfId="35" applyNumberFormat="1" applyFont="1" applyBorder="1"/>
    <xf numFmtId="178" fontId="89" fillId="0" borderId="51" xfId="35" applyNumberFormat="1" applyFont="1" applyFill="1" applyBorder="1"/>
    <xf numFmtId="3" fontId="93" fillId="0" borderId="0" xfId="38" applyNumberFormat="1" applyFont="1" applyFill="1"/>
    <xf numFmtId="0" fontId="89" fillId="52" borderId="7" xfId="38" applyFont="1" applyFill="1" applyBorder="1"/>
    <xf numFmtId="178" fontId="56" fillId="0" borderId="0" xfId="38" applyNumberFormat="1" applyFont="1"/>
    <xf numFmtId="0" fontId="77" fillId="0" borderId="0" xfId="38" applyFont="1" applyFill="1" applyAlignment="1">
      <alignment horizontal="center"/>
    </xf>
    <xf numFmtId="0" fontId="84" fillId="0" borderId="0" xfId="38" applyFont="1" applyFill="1" applyAlignment="1">
      <alignment horizontal="center"/>
    </xf>
    <xf numFmtId="0" fontId="89" fillId="0" borderId="0" xfId="38" applyFont="1" applyFill="1"/>
    <xf numFmtId="0" fontId="85" fillId="0" borderId="0" xfId="38" applyFont="1" applyFill="1" applyAlignment="1">
      <alignment horizontal="center"/>
    </xf>
    <xf numFmtId="0" fontId="92" fillId="52" borderId="2" xfId="38" applyFont="1" applyFill="1" applyBorder="1" applyAlignment="1">
      <alignment horizontal="center"/>
    </xf>
    <xf numFmtId="0" fontId="92" fillId="52" borderId="2" xfId="38" applyFont="1" applyFill="1" applyBorder="1" applyAlignment="1">
      <alignment horizontal="center" wrapText="1"/>
    </xf>
    <xf numFmtId="0" fontId="92" fillId="0" borderId="0" xfId="38" applyFont="1" applyFill="1" applyBorder="1" applyAlignment="1">
      <alignment horizontal="center" wrapText="1"/>
    </xf>
    <xf numFmtId="0" fontId="89" fillId="0" borderId="2" xfId="38" applyFont="1" applyFill="1" applyBorder="1" applyAlignment="1">
      <alignment wrapText="1"/>
    </xf>
    <xf numFmtId="178" fontId="89" fillId="0" borderId="2" xfId="36" applyNumberFormat="1" applyFont="1" applyFill="1" applyBorder="1"/>
    <xf numFmtId="165" fontId="89" fillId="0" borderId="2" xfId="55" applyNumberFormat="1" applyFont="1" applyFill="1" applyBorder="1"/>
    <xf numFmtId="178" fontId="89" fillId="0" borderId="0" xfId="36" applyNumberFormat="1" applyFont="1" applyFill="1" applyBorder="1"/>
    <xf numFmtId="178" fontId="56" fillId="0" borderId="0" xfId="38" applyNumberFormat="1" applyFont="1" applyFill="1"/>
    <xf numFmtId="181" fontId="56" fillId="0" borderId="0" xfId="36" applyNumberFormat="1" applyFont="1" applyFill="1"/>
    <xf numFmtId="164" fontId="56" fillId="0" borderId="0" xfId="32" applyNumberFormat="1" applyFont="1" applyFill="1"/>
    <xf numFmtId="0" fontId="89" fillId="0" borderId="2" xfId="38" applyFont="1" applyFill="1" applyBorder="1" applyAlignment="1">
      <alignment vertical="center" wrapText="1"/>
    </xf>
    <xf numFmtId="178" fontId="89" fillId="0" borderId="40" xfId="36" applyNumberFormat="1" applyFont="1" applyFill="1" applyBorder="1"/>
    <xf numFmtId="165" fontId="89" fillId="0" borderId="40" xfId="55" applyNumberFormat="1" applyFont="1" applyFill="1" applyBorder="1"/>
    <xf numFmtId="165" fontId="56" fillId="0" borderId="0" xfId="55" applyFont="1" applyFill="1"/>
    <xf numFmtId="0" fontId="89" fillId="0" borderId="7" xfId="38" applyFont="1" applyFill="1" applyBorder="1" applyAlignment="1">
      <alignment vertical="center" wrapText="1"/>
    </xf>
    <xf numFmtId="181" fontId="56" fillId="0" borderId="0" xfId="38" applyNumberFormat="1" applyFont="1" applyFill="1"/>
    <xf numFmtId="0" fontId="89" fillId="0" borderId="2" xfId="38" applyFont="1" applyBorder="1" applyAlignment="1">
      <alignment wrapText="1"/>
    </xf>
    <xf numFmtId="178" fontId="89" fillId="0" borderId="2" xfId="36" applyNumberFormat="1" applyFont="1" applyBorder="1"/>
    <xf numFmtId="165" fontId="89" fillId="0" borderId="2" xfId="55" applyNumberFormat="1" applyFont="1" applyBorder="1"/>
    <xf numFmtId="164" fontId="56" fillId="0" borderId="0" xfId="32" applyNumberFormat="1" applyFont="1"/>
    <xf numFmtId="0" fontId="90" fillId="52" borderId="2" xfId="38" applyFont="1" applyFill="1" applyBorder="1" applyAlignment="1">
      <alignment horizontal="center" wrapText="1"/>
    </xf>
    <xf numFmtId="178" fontId="90" fillId="52" borderId="2" xfId="36" applyNumberFormat="1" applyFont="1" applyFill="1" applyBorder="1"/>
    <xf numFmtId="178" fontId="90" fillId="0" borderId="0" xfId="36" applyNumberFormat="1" applyFont="1" applyFill="1" applyBorder="1"/>
    <xf numFmtId="178" fontId="89" fillId="0" borderId="0" xfId="38" applyNumberFormat="1" applyFont="1"/>
    <xf numFmtId="178" fontId="89" fillId="0" borderId="0" xfId="38" applyNumberFormat="1" applyFont="1" applyFill="1"/>
    <xf numFmtId="0" fontId="90" fillId="0" borderId="2" xfId="38" applyFont="1" applyBorder="1" applyAlignment="1">
      <alignment horizontal="center" wrapText="1"/>
    </xf>
    <xf numFmtId="178" fontId="89" fillId="0" borderId="2" xfId="38" applyNumberFormat="1" applyFont="1" applyBorder="1"/>
    <xf numFmtId="178" fontId="89" fillId="0" borderId="0" xfId="38" applyNumberFormat="1" applyFont="1" applyFill="1" applyBorder="1"/>
    <xf numFmtId="0" fontId="53" fillId="0" borderId="0" xfId="38" applyFont="1"/>
    <xf numFmtId="0" fontId="55" fillId="0" borderId="0" xfId="38" applyFont="1"/>
    <xf numFmtId="14" fontId="52" fillId="0" borderId="0" xfId="38" applyNumberFormat="1" applyFont="1" applyAlignment="1">
      <alignment horizontal="center"/>
    </xf>
    <xf numFmtId="0" fontId="53" fillId="0" borderId="0" xfId="38" applyFont="1" applyFill="1"/>
    <xf numFmtId="3" fontId="53" fillId="0" borderId="0" xfId="38" applyNumberFormat="1" applyFont="1"/>
    <xf numFmtId="165" fontId="53" fillId="0" borderId="0" xfId="55" applyNumberFormat="1" applyFont="1"/>
    <xf numFmtId="3" fontId="53" fillId="0" borderId="44" xfId="38" applyNumberFormat="1" applyFont="1" applyFill="1" applyBorder="1"/>
    <xf numFmtId="3" fontId="53" fillId="0" borderId="44" xfId="38" applyNumberFormat="1" applyFont="1" applyBorder="1"/>
    <xf numFmtId="0" fontId="52" fillId="0" borderId="0" xfId="38" applyFont="1"/>
    <xf numFmtId="3" fontId="52" fillId="0" borderId="0" xfId="38" applyNumberFormat="1" applyFont="1" applyFill="1"/>
    <xf numFmtId="3" fontId="52" fillId="0" borderId="0" xfId="38" applyNumberFormat="1" applyFont="1"/>
    <xf numFmtId="176" fontId="53" fillId="0" borderId="0" xfId="54" applyNumberFormat="1" applyFont="1" applyBorder="1" applyAlignment="1">
      <alignment horizontal="center"/>
    </xf>
    <xf numFmtId="176" fontId="53" fillId="0" borderId="44" xfId="54" applyNumberFormat="1" applyFont="1" applyBorder="1" applyAlignment="1">
      <alignment horizontal="center"/>
    </xf>
    <xf numFmtId="176" fontId="52" fillId="0" borderId="0" xfId="54" applyNumberFormat="1" applyFont="1" applyFill="1" applyBorder="1" applyAlignment="1">
      <alignment horizontal="center"/>
    </xf>
    <xf numFmtId="176" fontId="52" fillId="0" borderId="0" xfId="54" applyNumberFormat="1" applyFont="1" applyBorder="1" applyAlignment="1">
      <alignment horizontal="center"/>
    </xf>
    <xf numFmtId="3" fontId="56" fillId="0" borderId="0" xfId="38" applyNumberFormat="1" applyFont="1"/>
    <xf numFmtId="3" fontId="56" fillId="0" borderId="0" xfId="38" applyNumberFormat="1" applyFont="1" applyFill="1"/>
    <xf numFmtId="3" fontId="93" fillId="0" borderId="0" xfId="38" applyNumberFormat="1" applyFont="1" applyBorder="1"/>
    <xf numFmtId="0" fontId="78" fillId="0" borderId="0" xfId="0" applyFont="1"/>
    <xf numFmtId="0" fontId="77" fillId="0" borderId="0" xfId="0" applyFont="1" applyAlignment="1">
      <alignment horizontal="right"/>
    </xf>
    <xf numFmtId="0" fontId="83" fillId="0" borderId="0" xfId="0" applyFont="1"/>
    <xf numFmtId="0" fontId="95" fillId="49" borderId="39" xfId="0" applyFont="1" applyFill="1" applyBorder="1" applyAlignment="1">
      <alignment vertical="top" wrapText="1"/>
    </xf>
    <xf numFmtId="0" fontId="77" fillId="49" borderId="58" xfId="0" applyFont="1" applyFill="1" applyBorder="1" applyAlignment="1">
      <alignment horizontal="center" vertical="top" wrapText="1"/>
    </xf>
    <xf numFmtId="0" fontId="77" fillId="49" borderId="8" xfId="0" applyFont="1" applyFill="1" applyBorder="1" applyAlignment="1">
      <alignment horizontal="center" vertical="top" wrapText="1"/>
    </xf>
    <xf numFmtId="0" fontId="83" fillId="0" borderId="37" xfId="0" applyFont="1" applyBorder="1" applyAlignment="1">
      <alignment vertical="top" wrapText="1"/>
    </xf>
    <xf numFmtId="0" fontId="83" fillId="0" borderId="4" xfId="0" applyFont="1" applyBorder="1" applyAlignment="1">
      <alignment vertical="top" wrapText="1"/>
    </xf>
    <xf numFmtId="0" fontId="83" fillId="0" borderId="4" xfId="0" applyFont="1" applyFill="1" applyBorder="1" applyAlignment="1">
      <alignment horizontal="center" vertical="top" wrapText="1"/>
    </xf>
    <xf numFmtId="3" fontId="83" fillId="0" borderId="4" xfId="0" applyNumberFormat="1" applyFont="1" applyFill="1" applyBorder="1" applyAlignment="1">
      <alignment horizontal="center" vertical="top" wrapText="1"/>
    </xf>
    <xf numFmtId="165" fontId="31" fillId="0" borderId="0" xfId="0" applyNumberFormat="1" applyFont="1"/>
    <xf numFmtId="0" fontId="83" fillId="0" borderId="6" xfId="0" applyFont="1" applyBorder="1" applyAlignment="1">
      <alignment vertical="top" wrapText="1"/>
    </xf>
    <xf numFmtId="0" fontId="83" fillId="0" borderId="5" xfId="0" applyFont="1" applyBorder="1" applyAlignment="1">
      <alignment vertical="top" wrapText="1"/>
    </xf>
    <xf numFmtId="0" fontId="89" fillId="0" borderId="42" xfId="0" applyFont="1" applyBorder="1" applyAlignment="1">
      <alignment vertical="top" wrapText="1"/>
    </xf>
    <xf numFmtId="0" fontId="89" fillId="0" borderId="4" xfId="0" applyFont="1" applyBorder="1" applyAlignment="1">
      <alignment vertical="top" wrapText="1"/>
    </xf>
    <xf numFmtId="0" fontId="89" fillId="0" borderId="0" xfId="0" applyFont="1" applyAlignment="1">
      <alignment vertical="top" wrapText="1"/>
    </xf>
    <xf numFmtId="0" fontId="89" fillId="0" borderId="61" xfId="0" applyFont="1" applyBorder="1" applyAlignment="1">
      <alignment vertical="top" wrapText="1"/>
    </xf>
    <xf numFmtId="0" fontId="89" fillId="0" borderId="5" xfId="0" applyFont="1" applyBorder="1" applyAlignment="1">
      <alignment vertical="top" wrapText="1"/>
    </xf>
    <xf numFmtId="164" fontId="31" fillId="0" borderId="0" xfId="0" applyNumberFormat="1" applyFont="1"/>
    <xf numFmtId="0" fontId="96" fillId="0" borderId="0" xfId="0" applyFont="1" applyAlignment="1">
      <alignment horizontal="center"/>
    </xf>
    <xf numFmtId="0" fontId="85" fillId="0" borderId="0" xfId="0" applyFont="1" applyAlignment="1">
      <alignment horizontal="center"/>
    </xf>
    <xf numFmtId="0" fontId="81" fillId="0" borderId="0" xfId="0" applyFont="1" applyAlignment="1">
      <alignment horizontal="center"/>
    </xf>
    <xf numFmtId="0" fontId="79" fillId="0" borderId="0" xfId="0" applyFont="1"/>
    <xf numFmtId="165" fontId="31" fillId="0" borderId="0" xfId="55" applyNumberFormat="1" applyFont="1"/>
    <xf numFmtId="183" fontId="31" fillId="0" borderId="0" xfId="55" applyNumberFormat="1" applyFont="1"/>
    <xf numFmtId="14" fontId="31" fillId="0" borderId="0" xfId="0" applyNumberFormat="1" applyFont="1"/>
    <xf numFmtId="165" fontId="31" fillId="0" borderId="0" xfId="58" applyNumberFormat="1" applyFont="1"/>
    <xf numFmtId="183" fontId="31" fillId="0" borderId="0" xfId="0" applyNumberFormat="1" applyFont="1"/>
    <xf numFmtId="2" fontId="31" fillId="0" borderId="0" xfId="0" applyNumberFormat="1" applyFont="1"/>
    <xf numFmtId="0" fontId="89" fillId="0" borderId="0" xfId="0" applyFont="1" applyAlignment="1">
      <alignment horizontal="center" vertical="top" wrapText="1"/>
    </xf>
    <xf numFmtId="0" fontId="89" fillId="0" borderId="42" xfId="0" applyFont="1" applyBorder="1" applyAlignment="1">
      <alignment horizontal="right" vertical="top" wrapText="1"/>
    </xf>
    <xf numFmtId="0" fontId="89" fillId="0" borderId="61" xfId="0" applyFont="1" applyBorder="1" applyAlignment="1">
      <alignment horizontal="center" vertical="top" wrapText="1"/>
    </xf>
    <xf numFmtId="0" fontId="89" fillId="0" borderId="0" xfId="0" applyFont="1" applyAlignment="1">
      <alignment horizontal="right" vertical="top" wrapText="1"/>
    </xf>
    <xf numFmtId="185" fontId="31" fillId="0" borderId="0" xfId="0" applyNumberFormat="1" applyFont="1"/>
    <xf numFmtId="0" fontId="89" fillId="0" borderId="43" xfId="0" applyFont="1" applyBorder="1" applyAlignment="1">
      <alignment vertical="top" wrapText="1"/>
    </xf>
    <xf numFmtId="0" fontId="78" fillId="0" borderId="0" xfId="0" applyFont="1" applyAlignment="1">
      <alignment wrapText="1"/>
    </xf>
    <xf numFmtId="0" fontId="81" fillId="0" borderId="0" xfId="0" applyFont="1"/>
    <xf numFmtId="2" fontId="78" fillId="0" borderId="0" xfId="0" applyNumberFormat="1" applyFont="1"/>
    <xf numFmtId="0" fontId="34" fillId="40" borderId="16" xfId="38" applyFont="1" applyFill="1" applyBorder="1" applyAlignment="1">
      <alignment horizontal="center"/>
    </xf>
    <xf numFmtId="0" fontId="34" fillId="40" borderId="17" xfId="38" applyFont="1" applyFill="1" applyBorder="1" applyAlignment="1">
      <alignment horizontal="center"/>
    </xf>
    <xf numFmtId="0" fontId="34" fillId="40" borderId="18" xfId="38" applyFont="1" applyFill="1" applyBorder="1" applyAlignment="1">
      <alignment horizontal="center"/>
    </xf>
    <xf numFmtId="0" fontId="35" fillId="34" borderId="19" xfId="38" applyFont="1" applyFill="1" applyBorder="1" applyAlignment="1">
      <alignment horizontal="center"/>
    </xf>
    <xf numFmtId="0" fontId="36" fillId="40" borderId="20" xfId="38" applyFont="1" applyFill="1" applyBorder="1" applyAlignment="1">
      <alignment horizontal="center"/>
    </xf>
    <xf numFmtId="0" fontId="7" fillId="40" borderId="21" xfId="0" applyFont="1" applyFill="1" applyBorder="1"/>
    <xf numFmtId="0" fontId="31" fillId="0" borderId="0" xfId="0" applyFont="1" applyAlignment="1">
      <alignment horizontal="center"/>
    </xf>
    <xf numFmtId="0" fontId="49" fillId="0" borderId="0" xfId="56" applyFont="1" applyFill="1" applyAlignment="1">
      <alignment horizontal="center"/>
    </xf>
    <xf numFmtId="0" fontId="49" fillId="0" borderId="0" xfId="56" applyFont="1" applyFill="1" applyBorder="1" applyAlignment="1">
      <alignment horizontal="center"/>
    </xf>
    <xf numFmtId="0" fontId="48" fillId="0" borderId="0" xfId="38" applyFont="1" applyFill="1" applyAlignment="1">
      <alignment horizontal="center"/>
    </xf>
    <xf numFmtId="0" fontId="49" fillId="0" borderId="0" xfId="38" applyFont="1" applyFill="1" applyBorder="1" applyAlignment="1">
      <alignment horizontal="center"/>
    </xf>
    <xf numFmtId="0" fontId="77" fillId="0" borderId="0" xfId="38" applyFont="1" applyAlignment="1">
      <alignment horizontal="center"/>
    </xf>
    <xf numFmtId="0" fontId="48" fillId="0" borderId="0" xfId="38" applyFont="1" applyFill="1" applyBorder="1" applyAlignment="1">
      <alignment horizontal="center"/>
    </xf>
    <xf numFmtId="0" fontId="48" fillId="0" borderId="0" xfId="38" applyFont="1" applyAlignment="1">
      <alignment horizontal="center"/>
    </xf>
    <xf numFmtId="0" fontId="49" fillId="0" borderId="0" xfId="0" applyFont="1" applyFill="1" applyAlignment="1">
      <alignment horizontal="center"/>
    </xf>
    <xf numFmtId="0" fontId="52" fillId="48" borderId="41" xfId="0" applyFont="1" applyFill="1" applyBorder="1" applyAlignment="1">
      <alignment horizontal="center" vertical="center"/>
    </xf>
    <xf numFmtId="0" fontId="52" fillId="48" borderId="2" xfId="0" applyFont="1" applyFill="1" applyBorder="1" applyAlignment="1">
      <alignment horizontal="center" vertical="center"/>
    </xf>
    <xf numFmtId="0" fontId="48" fillId="0" borderId="0" xfId="56" applyFont="1" applyFill="1" applyAlignment="1">
      <alignment horizontal="justify" wrapText="1"/>
    </xf>
    <xf numFmtId="0" fontId="49" fillId="0" borderId="0" xfId="56" applyFont="1" applyFill="1" applyAlignment="1">
      <alignment horizontal="left"/>
    </xf>
    <xf numFmtId="0" fontId="49" fillId="0" borderId="0" xfId="56" applyFont="1" applyFill="1" applyAlignment="1">
      <alignment horizontal="justify" wrapText="1"/>
    </xf>
    <xf numFmtId="0" fontId="52" fillId="42" borderId="2" xfId="0" applyFont="1" applyFill="1" applyBorder="1" applyAlignment="1">
      <alignment horizontal="center" vertical="center" wrapText="1"/>
    </xf>
    <xf numFmtId="0" fontId="52" fillId="45" borderId="2" xfId="0" applyFont="1" applyFill="1" applyBorder="1" applyAlignment="1">
      <alignment horizontal="left" vertical="center" wrapText="1"/>
    </xf>
    <xf numFmtId="0" fontId="52" fillId="42" borderId="2" xfId="0" applyFont="1" applyFill="1" applyBorder="1" applyAlignment="1">
      <alignment horizontal="left" vertical="center" wrapText="1"/>
    </xf>
    <xf numFmtId="0" fontId="48" fillId="0" borderId="0" xfId="56" applyFont="1" applyFill="1" applyAlignment="1">
      <alignment horizontal="left"/>
    </xf>
    <xf numFmtId="0" fontId="51" fillId="0" borderId="0" xfId="56" applyFont="1" applyFill="1" applyAlignment="1">
      <alignment horizontal="left"/>
    </xf>
    <xf numFmtId="3" fontId="48" fillId="0" borderId="0" xfId="56" applyNumberFormat="1" applyFont="1" applyFill="1" applyAlignment="1">
      <alignment horizontal="left"/>
    </xf>
    <xf numFmtId="0" fontId="52" fillId="0" borderId="0" xfId="0" applyFont="1" applyAlignment="1">
      <alignment horizontal="left" vertical="center" wrapText="1"/>
    </xf>
    <xf numFmtId="0" fontId="48" fillId="0" borderId="0" xfId="0" applyFont="1" applyAlignment="1">
      <alignment horizontal="left"/>
    </xf>
    <xf numFmtId="0" fontId="48" fillId="0" borderId="0" xfId="56" applyFont="1" applyFill="1" applyAlignment="1">
      <alignment horizontal="left" wrapText="1"/>
    </xf>
    <xf numFmtId="0" fontId="49" fillId="0" borderId="0" xfId="0" applyFont="1" applyAlignment="1">
      <alignment horizontal="left" vertical="center"/>
    </xf>
    <xf numFmtId="0" fontId="52" fillId="0" borderId="38" xfId="0" applyFont="1" applyBorder="1" applyAlignment="1">
      <alignment vertical="center"/>
    </xf>
    <xf numFmtId="0" fontId="52" fillId="0" borderId="15" xfId="0" applyFont="1" applyBorder="1" applyAlignment="1">
      <alignment vertical="center"/>
    </xf>
    <xf numFmtId="0" fontId="52" fillId="0" borderId="39" xfId="0" applyFont="1" applyBorder="1" applyAlignment="1">
      <alignment horizontal="center" vertical="center" wrapText="1"/>
    </xf>
    <xf numFmtId="0" fontId="52" fillId="0" borderId="6" xfId="0" applyFont="1" applyBorder="1" applyAlignment="1">
      <alignment horizontal="center" vertical="center" wrapText="1"/>
    </xf>
    <xf numFmtId="0" fontId="49" fillId="0" borderId="0" xfId="56" applyFont="1" applyFill="1" applyBorder="1" applyAlignment="1">
      <alignment horizontal="left"/>
    </xf>
    <xf numFmtId="0" fontId="52" fillId="0" borderId="0" xfId="56" applyFont="1" applyFill="1" applyAlignment="1">
      <alignment horizontal="left" wrapText="1"/>
    </xf>
    <xf numFmtId="0" fontId="49" fillId="0" borderId="0" xfId="56" applyFont="1" applyFill="1" applyAlignment="1">
      <alignment horizontal="left" wrapText="1"/>
    </xf>
    <xf numFmtId="0" fontId="53" fillId="33" borderId="0" xfId="56" applyFont="1" applyFill="1" applyAlignment="1">
      <alignment horizontal="left" wrapText="1"/>
    </xf>
    <xf numFmtId="0" fontId="53" fillId="0" borderId="0" xfId="0" applyFont="1" applyBorder="1" applyAlignment="1">
      <alignment horizontal="justify" wrapText="1"/>
    </xf>
    <xf numFmtId="0" fontId="48" fillId="0" borderId="0" xfId="56" applyFont="1" applyFill="1" applyBorder="1" applyAlignment="1">
      <alignment horizontal="left"/>
    </xf>
    <xf numFmtId="0" fontId="48" fillId="0" borderId="0" xfId="56" applyFont="1" applyFill="1" applyAlignment="1">
      <alignment horizontal="justify"/>
    </xf>
    <xf numFmtId="0" fontId="49" fillId="0" borderId="0" xfId="56" applyFont="1" applyFill="1" applyAlignment="1">
      <alignment horizontal="justify"/>
    </xf>
    <xf numFmtId="0" fontId="48" fillId="33" borderId="0" xfId="56" applyFont="1" applyFill="1" applyAlignment="1">
      <alignment horizontal="justify" vertical="center" wrapText="1"/>
    </xf>
    <xf numFmtId="0" fontId="48" fillId="0" borderId="0" xfId="56" applyFont="1" applyFill="1" applyBorder="1" applyAlignment="1">
      <alignment horizontal="justify" wrapText="1"/>
    </xf>
    <xf numFmtId="0" fontId="51" fillId="0" borderId="0" xfId="56" applyFont="1" applyFill="1" applyBorder="1" applyAlignment="1">
      <alignment horizontal="justify" wrapText="1"/>
    </xf>
    <xf numFmtId="0" fontId="51" fillId="0" borderId="0" xfId="56" applyFont="1" applyFill="1" applyBorder="1" applyAlignment="1">
      <alignment horizontal="justify"/>
    </xf>
    <xf numFmtId="0" fontId="49" fillId="0" borderId="0" xfId="56" applyFont="1" applyFill="1" applyBorder="1" applyAlignment="1">
      <alignment horizontal="justify"/>
    </xf>
    <xf numFmtId="0" fontId="48" fillId="0" borderId="0" xfId="56" applyFont="1" applyFill="1" applyBorder="1" applyAlignment="1">
      <alignment horizontal="justify" vertical="center" wrapText="1"/>
    </xf>
    <xf numFmtId="0" fontId="31" fillId="0" borderId="0" xfId="0" applyFont="1" applyFill="1"/>
    <xf numFmtId="0" fontId="51" fillId="0" borderId="0" xfId="56" applyFont="1" applyFill="1" applyBorder="1" applyAlignment="1">
      <alignment horizontal="left" wrapText="1"/>
    </xf>
    <xf numFmtId="0" fontId="51" fillId="0" borderId="0" xfId="56" applyFont="1" applyFill="1" applyBorder="1" applyAlignment="1">
      <alignment horizontal="left"/>
    </xf>
    <xf numFmtId="15" fontId="85" fillId="0" borderId="0" xfId="38" applyNumberFormat="1" applyFont="1" applyAlignment="1">
      <alignment horizontal="center"/>
    </xf>
    <xf numFmtId="15" fontId="81" fillId="49" borderId="53" xfId="38" applyNumberFormat="1" applyFont="1" applyFill="1" applyBorder="1" applyAlignment="1">
      <alignment horizontal="center"/>
    </xf>
    <xf numFmtId="15" fontId="81" fillId="49" borderId="45" xfId="38" applyNumberFormat="1" applyFont="1" applyFill="1" applyBorder="1" applyAlignment="1">
      <alignment horizontal="center"/>
    </xf>
    <xf numFmtId="15" fontId="81" fillId="49" borderId="41" xfId="38" applyNumberFormat="1" applyFont="1" applyFill="1" applyBorder="1" applyAlignment="1">
      <alignment horizontal="center"/>
    </xf>
    <xf numFmtId="0" fontId="81" fillId="0" borderId="0" xfId="38" applyFont="1" applyAlignment="1">
      <alignment horizontal="center"/>
    </xf>
    <xf numFmtId="0" fontId="84" fillId="0" borderId="0" xfId="38" applyFont="1" applyAlignment="1">
      <alignment horizontal="center"/>
    </xf>
    <xf numFmtId="15" fontId="84" fillId="0" borderId="0" xfId="38" applyNumberFormat="1" applyFont="1" applyAlignment="1">
      <alignment horizontal="center"/>
    </xf>
    <xf numFmtId="0" fontId="77" fillId="49" borderId="53" xfId="38" applyFont="1" applyFill="1" applyBorder="1" applyAlignment="1">
      <alignment horizontal="center"/>
    </xf>
    <xf numFmtId="0" fontId="77" fillId="49" borderId="45" xfId="38" applyFont="1" applyFill="1" applyBorder="1" applyAlignment="1">
      <alignment horizontal="center"/>
    </xf>
    <xf numFmtId="0" fontId="77" fillId="49" borderId="41" xfId="38" applyFont="1" applyFill="1" applyBorder="1" applyAlignment="1">
      <alignment horizontal="center"/>
    </xf>
    <xf numFmtId="0" fontId="85" fillId="0" borderId="0" xfId="38" applyFont="1" applyAlignment="1">
      <alignment horizontal="center"/>
    </xf>
    <xf numFmtId="0" fontId="90" fillId="52" borderId="53" xfId="38" applyFont="1" applyFill="1" applyBorder="1" applyAlignment="1">
      <alignment horizontal="center"/>
    </xf>
    <xf numFmtId="0" fontId="90" fillId="52" borderId="45" xfId="38" applyFont="1" applyFill="1" applyBorder="1" applyAlignment="1">
      <alignment horizontal="center"/>
    </xf>
    <xf numFmtId="0" fontId="90" fillId="52" borderId="41" xfId="38" applyFont="1" applyFill="1" applyBorder="1" applyAlignment="1">
      <alignment horizontal="center"/>
    </xf>
    <xf numFmtId="0" fontId="94" fillId="0" borderId="0" xfId="38" applyFont="1" applyAlignment="1">
      <alignment horizontal="center"/>
    </xf>
    <xf numFmtId="0" fontId="90" fillId="52" borderId="40" xfId="38" applyFont="1" applyFill="1" applyBorder="1" applyAlignment="1">
      <alignment horizontal="center"/>
    </xf>
    <xf numFmtId="0" fontId="90" fillId="52" borderId="7" xfId="38" applyFont="1" applyFill="1" applyBorder="1" applyAlignment="1">
      <alignment horizontal="center"/>
    </xf>
    <xf numFmtId="0" fontId="84" fillId="0" borderId="0" xfId="38" applyFont="1" applyFill="1" applyAlignment="1">
      <alignment horizontal="center"/>
    </xf>
    <xf numFmtId="0" fontId="90" fillId="0" borderId="0" xfId="38" applyFont="1" applyAlignment="1">
      <alignment horizontal="center"/>
    </xf>
    <xf numFmtId="0" fontId="90" fillId="49" borderId="53" xfId="38" applyFont="1" applyFill="1" applyBorder="1" applyAlignment="1">
      <alignment horizontal="center"/>
    </xf>
    <xf numFmtId="0" fontId="90" fillId="49" borderId="41" xfId="38" applyFont="1" applyFill="1" applyBorder="1" applyAlignment="1">
      <alignment horizontal="center"/>
    </xf>
    <xf numFmtId="0" fontId="89" fillId="0" borderId="42" xfId="0" applyFont="1" applyBorder="1" applyAlignment="1">
      <alignment vertical="top" wrapText="1"/>
    </xf>
    <xf numFmtId="0" fontId="89" fillId="0" borderId="0" xfId="0" applyFont="1" applyBorder="1" applyAlignment="1">
      <alignment vertical="top" wrapText="1"/>
    </xf>
    <xf numFmtId="0" fontId="90" fillId="0" borderId="43" xfId="0" applyFont="1" applyBorder="1" applyAlignment="1">
      <alignment vertical="top" wrapText="1"/>
    </xf>
    <xf numFmtId="0" fontId="90" fillId="0" borderId="61" xfId="0" applyFont="1" applyBorder="1" applyAlignment="1">
      <alignment vertical="top" wrapText="1"/>
    </xf>
    <xf numFmtId="0" fontId="83" fillId="0" borderId="42" xfId="0" applyFont="1" applyBorder="1" applyAlignment="1">
      <alignment vertical="top" wrapText="1"/>
    </xf>
    <xf numFmtId="0" fontId="83" fillId="0" borderId="4" xfId="0" applyFont="1" applyBorder="1" applyAlignment="1">
      <alignment vertical="top" wrapText="1"/>
    </xf>
    <xf numFmtId="0" fontId="83" fillId="0" borderId="43" xfId="0" applyFont="1" applyBorder="1" applyAlignment="1">
      <alignment vertical="top" wrapText="1"/>
    </xf>
    <xf numFmtId="0" fontId="83" fillId="0" borderId="5" xfId="0" applyFont="1" applyBorder="1" applyAlignment="1">
      <alignment vertical="top" wrapText="1"/>
    </xf>
    <xf numFmtId="0" fontId="89" fillId="0" borderId="60" xfId="0" applyFont="1" applyBorder="1" applyAlignment="1">
      <alignment vertical="top" wrapText="1"/>
    </xf>
    <xf numFmtId="0" fontId="89" fillId="0" borderId="0" xfId="0" applyFont="1" applyAlignment="1">
      <alignment vertical="top" wrapText="1"/>
    </xf>
    <xf numFmtId="0" fontId="90" fillId="0" borderId="42" xfId="0" applyFont="1" applyBorder="1" applyAlignment="1">
      <alignment vertical="top" wrapText="1"/>
    </xf>
    <xf numFmtId="0" fontId="90" fillId="0" borderId="0" xfId="0" applyFont="1" applyBorder="1" applyAlignment="1">
      <alignment vertical="top" wrapText="1"/>
    </xf>
    <xf numFmtId="0" fontId="90" fillId="0" borderId="4" xfId="0" applyFont="1" applyBorder="1" applyAlignment="1">
      <alignment vertical="top" wrapText="1"/>
    </xf>
    <xf numFmtId="0" fontId="89" fillId="0" borderId="4" xfId="0" applyFont="1" applyBorder="1" applyAlignment="1">
      <alignment vertical="top" wrapText="1"/>
    </xf>
    <xf numFmtId="0" fontId="83" fillId="0" borderId="42" xfId="0" applyFont="1" applyBorder="1" applyAlignment="1">
      <alignment horizontal="center" vertical="top" wrapText="1"/>
    </xf>
    <xf numFmtId="0" fontId="83" fillId="0" borderId="4" xfId="0" applyFont="1" applyBorder="1" applyAlignment="1">
      <alignment horizontal="center" vertical="top" wrapText="1"/>
    </xf>
    <xf numFmtId="3" fontId="83" fillId="0" borderId="42" xfId="0" applyNumberFormat="1" applyFont="1" applyBorder="1" applyAlignment="1">
      <alignment horizontal="center" vertical="top" wrapText="1"/>
    </xf>
    <xf numFmtId="0" fontId="83" fillId="0" borderId="59" xfId="0" applyFont="1" applyBorder="1" applyAlignment="1">
      <alignment horizontal="center" vertical="top" wrapText="1"/>
    </xf>
    <xf numFmtId="0" fontId="83" fillId="0" borderId="36" xfId="0" applyFont="1" applyBorder="1" applyAlignment="1">
      <alignment horizontal="center" vertical="top" wrapText="1"/>
    </xf>
    <xf numFmtId="3" fontId="83" fillId="0" borderId="4" xfId="0" applyNumberFormat="1" applyFont="1" applyBorder="1" applyAlignment="1">
      <alignment horizontal="center" vertical="top" wrapText="1"/>
    </xf>
    <xf numFmtId="0" fontId="83" fillId="0" borderId="42" xfId="0" applyFont="1" applyFill="1" applyBorder="1" applyAlignment="1">
      <alignment horizontal="center" vertical="top" wrapText="1"/>
    </xf>
    <xf numFmtId="0" fontId="83" fillId="0" borderId="4" xfId="0" applyFont="1" applyFill="1" applyBorder="1" applyAlignment="1">
      <alignment horizontal="center" vertical="top" wrapText="1"/>
    </xf>
    <xf numFmtId="0" fontId="85" fillId="0" borderId="0" xfId="0" applyFont="1" applyFill="1" applyAlignment="1">
      <alignment horizontal="center"/>
    </xf>
    <xf numFmtId="0" fontId="85" fillId="0" borderId="0" xfId="0" applyFont="1" applyAlignment="1">
      <alignment horizontal="center"/>
    </xf>
    <xf numFmtId="0" fontId="77" fillId="49" borderId="38" xfId="0" applyFont="1" applyFill="1" applyBorder="1" applyAlignment="1">
      <alignment horizontal="center" vertical="top" wrapText="1"/>
    </xf>
    <xf numFmtId="0" fontId="77" fillId="49" borderId="57" xfId="0" applyFont="1" applyFill="1" applyBorder="1" applyAlignment="1">
      <alignment horizontal="center" vertical="top" wrapText="1"/>
    </xf>
    <xf numFmtId="0" fontId="77" fillId="49" borderId="15" xfId="0" applyFont="1" applyFill="1" applyBorder="1" applyAlignment="1">
      <alignment horizontal="center" vertical="top" wrapText="1"/>
    </xf>
    <xf numFmtId="0" fontId="77" fillId="49" borderId="59" xfId="0" applyFont="1" applyFill="1" applyBorder="1" applyAlignment="1">
      <alignment horizontal="center" vertical="top" wrapText="1"/>
    </xf>
    <xf numFmtId="0" fontId="77" fillId="49" borderId="36" xfId="0" applyFont="1" applyFill="1" applyBorder="1" applyAlignment="1">
      <alignment horizontal="center" vertical="top" wrapText="1"/>
    </xf>
    <xf numFmtId="0" fontId="89" fillId="0" borderId="0" xfId="0" applyFont="1" applyAlignment="1">
      <alignment horizontal="center" vertical="top" wrapText="1"/>
    </xf>
    <xf numFmtId="0" fontId="89" fillId="0" borderId="61" xfId="0" applyFont="1" applyBorder="1" applyAlignment="1">
      <alignment vertical="top" wrapText="1"/>
    </xf>
    <xf numFmtId="0" fontId="89" fillId="0" borderId="0" xfId="0" applyFont="1" applyAlignment="1">
      <alignment horizontal="right" vertical="top" wrapText="1"/>
    </xf>
    <xf numFmtId="0" fontId="89" fillId="0" borderId="61" xfId="0" applyFont="1" applyBorder="1" applyAlignment="1">
      <alignment horizontal="center" vertical="top" wrapText="1"/>
    </xf>
    <xf numFmtId="0" fontId="89" fillId="0" borderId="60" xfId="0" applyFont="1" applyBorder="1" applyAlignment="1">
      <alignment horizontal="center" vertical="top" wrapText="1"/>
    </xf>
    <xf numFmtId="0" fontId="83" fillId="0" borderId="0" xfId="0" applyFont="1" applyBorder="1" applyAlignment="1">
      <alignment vertical="top" wrapText="1"/>
    </xf>
    <xf numFmtId="0" fontId="89" fillId="0" borderId="43" xfId="0" applyFont="1" applyBorder="1" applyAlignment="1">
      <alignment vertical="top" wrapText="1"/>
    </xf>
    <xf numFmtId="0" fontId="89" fillId="0" borderId="5" xfId="0" applyFont="1" applyBorder="1" applyAlignment="1">
      <alignment vertical="top" wrapText="1"/>
    </xf>
    <xf numFmtId="184" fontId="83" fillId="0" borderId="42" xfId="0" applyNumberFormat="1" applyFont="1" applyBorder="1" applyAlignment="1">
      <alignment vertical="top" wrapText="1"/>
    </xf>
    <xf numFmtId="184" fontId="83" fillId="0" borderId="4" xfId="0" applyNumberFormat="1" applyFont="1" applyBorder="1" applyAlignment="1">
      <alignment vertical="top" wrapText="1"/>
    </xf>
    <xf numFmtId="2" fontId="83" fillId="0" borderId="42" xfId="0" applyNumberFormat="1" applyFont="1" applyBorder="1" applyAlignment="1">
      <alignment horizontal="center" vertical="top" wrapText="1"/>
    </xf>
    <xf numFmtId="2" fontId="83" fillId="0" borderId="4" xfId="0" applyNumberFormat="1" applyFont="1" applyBorder="1" applyAlignment="1">
      <alignment horizontal="center" vertical="top" wrapText="1"/>
    </xf>
    <xf numFmtId="0" fontId="90" fillId="49" borderId="42" xfId="0" applyFont="1" applyFill="1" applyBorder="1" applyAlignment="1">
      <alignment horizontal="center" vertical="top" wrapText="1"/>
    </xf>
    <xf numFmtId="0" fontId="90" fillId="49" borderId="0" xfId="0" applyFont="1" applyFill="1" applyBorder="1" applyAlignment="1">
      <alignment horizontal="center" vertical="top" wrapText="1"/>
    </xf>
    <xf numFmtId="0" fontId="90" fillId="49" borderId="4" xfId="0" applyFont="1" applyFill="1" applyBorder="1" applyAlignment="1">
      <alignment horizontal="center" vertical="top" wrapText="1"/>
    </xf>
    <xf numFmtId="0" fontId="90" fillId="49" borderId="43" xfId="0" applyFont="1" applyFill="1" applyBorder="1" applyAlignment="1">
      <alignment horizontal="center" vertical="top" wrapText="1"/>
    </xf>
    <xf numFmtId="0" fontId="90" fillId="49" borderId="61" xfId="0" applyFont="1" applyFill="1" applyBorder="1" applyAlignment="1">
      <alignment horizontal="center" vertical="top" wrapText="1"/>
    </xf>
    <xf numFmtId="0" fontId="90" fillId="49" borderId="5" xfId="0" applyFont="1" applyFill="1" applyBorder="1" applyAlignment="1">
      <alignment horizontal="center" vertical="top" wrapText="1"/>
    </xf>
    <xf numFmtId="0" fontId="90" fillId="49" borderId="59" xfId="0" applyFont="1" applyFill="1" applyBorder="1" applyAlignment="1">
      <alignment horizontal="center" vertical="top" wrapText="1"/>
    </xf>
    <xf numFmtId="0" fontId="90" fillId="49" borderId="36" xfId="0" applyFont="1" applyFill="1" applyBorder="1" applyAlignment="1">
      <alignment horizontal="center" vertical="top" wrapText="1"/>
    </xf>
    <xf numFmtId="0" fontId="83" fillId="0" borderId="59" xfId="0" applyFont="1" applyBorder="1" applyAlignment="1">
      <alignment vertical="top" wrapText="1"/>
    </xf>
    <xf numFmtId="0" fontId="83" fillId="0" borderId="60" xfId="0" applyFont="1" applyBorder="1" applyAlignment="1">
      <alignment vertical="top" wrapText="1"/>
    </xf>
    <xf numFmtId="0" fontId="83" fillId="0" borderId="36" xfId="0" applyFont="1" applyBorder="1" applyAlignment="1">
      <alignment vertical="top" wrapText="1"/>
    </xf>
    <xf numFmtId="0" fontId="89" fillId="49" borderId="59" xfId="0" applyFont="1" applyFill="1" applyBorder="1" applyAlignment="1">
      <alignment vertical="top" wrapText="1"/>
    </xf>
    <xf numFmtId="0" fontId="89" fillId="49" borderId="60" xfId="0" applyFont="1" applyFill="1" applyBorder="1" applyAlignment="1">
      <alignment vertical="top" wrapText="1"/>
    </xf>
    <xf numFmtId="0" fontId="89" fillId="49" borderId="36" xfId="0" applyFont="1" applyFill="1" applyBorder="1" applyAlignment="1">
      <alignment vertical="top" wrapText="1"/>
    </xf>
    <xf numFmtId="0" fontId="90" fillId="49" borderId="38" xfId="0" applyFont="1" applyFill="1" applyBorder="1" applyAlignment="1">
      <alignment horizontal="center" vertical="top" wrapText="1"/>
    </xf>
    <xf numFmtId="0" fontId="90" fillId="49" borderId="57" xfId="0" applyFont="1" applyFill="1" applyBorder="1" applyAlignment="1">
      <alignment horizontal="center" vertical="top" wrapText="1"/>
    </xf>
    <xf numFmtId="0" fontId="90" fillId="49" borderId="15" xfId="0" applyFont="1" applyFill="1" applyBorder="1" applyAlignment="1">
      <alignment horizontal="center" vertical="top" wrapText="1"/>
    </xf>
    <xf numFmtId="3" fontId="29" fillId="0" borderId="0" xfId="0" applyNumberFormat="1" applyFont="1" applyAlignment="1">
      <alignment horizontal="center"/>
    </xf>
  </cellXfs>
  <cellStyles count="60">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Euro" xfId="52"/>
    <cellStyle name="Incorrecto" xfId="31" builtinId="27" customBuiltin="1"/>
    <cellStyle name="Millares" xfId="32" builtinId="3"/>
    <cellStyle name="Millares [0]" xfId="55" builtinId="6"/>
    <cellStyle name="Millares 2" xfId="33"/>
    <cellStyle name="Millares 3" xfId="34"/>
    <cellStyle name="Millares 4" xfId="35"/>
    <cellStyle name="Millares 5" xfId="36"/>
    <cellStyle name="Millares 6" xfId="49"/>
    <cellStyle name="Millares 7" xfId="51"/>
    <cellStyle name="Millares 7 2" xfId="57"/>
    <cellStyle name="Millares 8" xfId="53"/>
    <cellStyle name="Millares 9" xfId="54"/>
    <cellStyle name="Millares_Activo Fijo - Anexo A" xfId="59"/>
    <cellStyle name="Neutral" xfId="37" builtinId="28" customBuiltin="1"/>
    <cellStyle name="Normal" xfId="0" builtinId="0"/>
    <cellStyle name="Normal 2" xfId="38"/>
    <cellStyle name="Normal 3" xfId="39"/>
    <cellStyle name="Normal 4" xfId="50"/>
    <cellStyle name="Normal 4 2" xfId="56"/>
    <cellStyle name="Notas" xfId="40" builtinId="10" customBuiltin="1"/>
    <cellStyle name="Porcentual" xfId="58" builtinId="5"/>
    <cellStyle name="Salida" xfId="41" builtinId="21" customBuiltin="1"/>
    <cellStyle name="Texto de advertencia" xfId="42" builtinId="11" customBuiltin="1"/>
    <cellStyle name="Texto explicativo" xfId="43" builtinId="53" customBuiltin="1"/>
    <cellStyle name="Título" xfId="44" builtinId="15" customBuiltin="1"/>
    <cellStyle name="Título 1" xfId="45" builtinId="16" customBuiltin="1"/>
    <cellStyle name="Título 2" xfId="46" builtinId="17" customBuiltin="1"/>
    <cellStyle name="Título 3" xfId="47" builtinId="18" customBuiltin="1"/>
    <cellStyle name="Total" xfId="48" builtinId="25" customBuiltin="1"/>
  </cellStyles>
  <dxfs count="39">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FF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i val="0"/>
        <strike val="0"/>
        <condense val="0"/>
        <extend val="0"/>
        <outline val="0"/>
        <shadow val="0"/>
        <u val="none"/>
        <vertAlign val="baseline"/>
        <sz val="11"/>
        <color theme="1"/>
        <name val="Calibri"/>
        <scheme val="minor"/>
      </font>
      <fill>
        <patternFill patternType="solid">
          <fgColor indexed="64"/>
          <bgColor theme="9" tint="-0.249977111117893"/>
        </patternFill>
      </fill>
      <alignment horizontal="center" vertical="bottom" textRotation="0" wrapText="0" indent="0" relativeIndent="0" justifyLastLine="0" shrinkToFit="0" readingOrder="0"/>
    </dxf>
  </dxfs>
  <tableStyles count="0" defaultTableStyle="TableStyleMedium9" defaultPivotStyle="PivotStyleLight16"/>
  <colors>
    <mruColors>
      <color rgb="FF0000FF"/>
      <color rgb="FFFF0000"/>
      <color rgb="FFFF66FF"/>
      <color rgb="FFFF9933"/>
      <color rgb="FFF46F0C"/>
      <color rgb="FF00FF00"/>
      <color rgb="FFFF00FF"/>
      <color rgb="FFCCFFCC"/>
      <color rgb="FF000099"/>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A00-000002000000}"/>
            </a:ext>
          </a:extLst>
        </xdr:cNvPr>
        <xdr:cNvSpPr>
          <a:spLocks noChangeArrowheads="1" noChangeShapeType="1" noTextEdit="1"/>
        </xdr:cNvSpPr>
      </xdr:nvSpPr>
      <xdr:spPr bwMode="auto">
        <a:xfrm>
          <a:off x="3185160" y="3438525"/>
          <a:ext cx="3268986" cy="3048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1562100</xdr:colOff>
      <xdr:row>15</xdr:row>
      <xdr:rowOff>111125</xdr:rowOff>
    </xdr:from>
    <xdr:to>
      <xdr:col>4</xdr:col>
      <xdr:colOff>713703</xdr:colOff>
      <xdr:row>17</xdr:row>
      <xdr:rowOff>130338</xdr:rowOff>
    </xdr:to>
    <xdr:sp macro="" textlink="">
      <xdr:nvSpPr>
        <xdr:cNvPr id="2" name="WordArt 1">
          <a:extLst>
            <a:ext uri="{FF2B5EF4-FFF2-40B4-BE49-F238E27FC236}">
              <a16:creationId xmlns="" xmlns:a16="http://schemas.microsoft.com/office/drawing/2014/main" id="{00000000-0008-0000-0B00-000002000000}"/>
            </a:ext>
          </a:extLst>
        </xdr:cNvPr>
        <xdr:cNvSpPr>
          <a:spLocks noChangeArrowheads="1" noChangeShapeType="1" noTextEdit="1"/>
        </xdr:cNvSpPr>
      </xdr:nvSpPr>
      <xdr:spPr bwMode="auto">
        <a:xfrm>
          <a:off x="1771650" y="3187700"/>
          <a:ext cx="2733003" cy="34306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314325</xdr:colOff>
      <xdr:row>17</xdr:row>
      <xdr:rowOff>74295</xdr:rowOff>
    </xdr:from>
    <xdr:to>
      <xdr:col>5</xdr:col>
      <xdr:colOff>227990</xdr:colOff>
      <xdr:row>19</xdr:row>
      <xdr:rowOff>66777</xdr:rowOff>
    </xdr:to>
    <xdr:sp macro="" textlink="">
      <xdr:nvSpPr>
        <xdr:cNvPr id="2" name="WordArt 1">
          <a:extLst>
            <a:ext uri="{FF2B5EF4-FFF2-40B4-BE49-F238E27FC236}">
              <a16:creationId xmlns="" xmlns:a16="http://schemas.microsoft.com/office/drawing/2014/main" id="{00000000-0008-0000-0C00-000002000000}"/>
            </a:ext>
          </a:extLst>
        </xdr:cNvPr>
        <xdr:cNvSpPr>
          <a:spLocks noChangeArrowheads="1" noChangeShapeType="1" noTextEdit="1"/>
        </xdr:cNvSpPr>
      </xdr:nvSpPr>
      <xdr:spPr bwMode="auto">
        <a:xfrm>
          <a:off x="2238375" y="3379470"/>
          <a:ext cx="2828315" cy="31633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744310</xdr:colOff>
      <xdr:row>34</xdr:row>
      <xdr:rowOff>108041</xdr:rowOff>
    </xdr:from>
    <xdr:to>
      <xdr:col>10</xdr:col>
      <xdr:colOff>0</xdr:colOff>
      <xdr:row>38</xdr:row>
      <xdr:rowOff>76744</xdr:rowOff>
    </xdr:to>
    <xdr:sp macro="" textlink="">
      <xdr:nvSpPr>
        <xdr:cNvPr id="2" name="1 CuadroTexto">
          <a:extLst>
            <a:ext uri="{FF2B5EF4-FFF2-40B4-BE49-F238E27FC236}">
              <a16:creationId xmlns="" xmlns:a16="http://schemas.microsoft.com/office/drawing/2014/main" id="{00000000-0008-0000-1100-000002000000}"/>
            </a:ext>
          </a:extLst>
        </xdr:cNvPr>
        <xdr:cNvSpPr txBox="1"/>
      </xdr:nvSpPr>
      <xdr:spPr>
        <a:xfrm>
          <a:off x="144235" y="7518491"/>
          <a:ext cx="7113815" cy="7592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bdo-argentina.com/WINDOWS/TEMP/BDO/SAE/Bce%202002/2002_12-DetalleBsUso%20VR%20cer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AUDITORIA%20BDO\BDO%202018\1.%20TAPE%20S.A%202018\Legajo%20Corriente\II.%20Componentes%20de%20los%20EEFF\1.%20Activo\Disponibles\3.%20Disponibilidades%20al%2030.09.2018\A1.%20Disponibilidades\1.%20Disponibilida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fsanchez\Escritorio\Galer&#237;a%20General%20G&#252;emes%20S.A%202007\Compass%203\Galer&#237;aGeneralGuemesS.A.I._30jun2007\Mis%20documentos\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ocuments%20and%20Settings\fsanchez\Escritorio\Galer&#237;a%20General%20G&#252;emes%20S.A%202007\Compass%203\Galer&#237;aGeneralGuemesS.A.I._30jun2007\Mis%20documentos\BDO\CURTARSA\2001\2001_12%20W.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Users\ffluttaz\Desktop\Galer&#237;as%20Guemes\WP%20FINALES\8_01_01%20-%20Hojas%20Llav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UDITORIA%20BDO\BDO%202019\2do.%20Trimestre\Resumen%20de%20Auditor&#237;a\E.F.%20Tape%20Por&#227;%20S.A.E.%2010.08.2019.Ter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carolina\Desktop\CONTABILIDAD%202018\cuadro%20de%20reval&#250;o\BAJA%20ACTIVOS%20FIJOS%202018.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carolina\Desktop\CONTABILIDAD%202018\ESTADOS%20FINANCIEROS%202018\4TO.%20TRIMESTRE%202018\2%20%20Estados%20financieros%20-%20Tape%20Pora%20Diciembre%20de%202018%20Original%20C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ódigos"/>
      <sheetName val="Hoja1"/>
      <sheetName val="Bienes de uso - V.O. y A.A."/>
      <sheetName val="Resumen para contabilidad"/>
      <sheetName val="x"/>
      <sheetName val="Hoja5"/>
      <sheetName val="Hoja8"/>
      <sheetName val="Hoja9"/>
      <sheetName val="Hoja10"/>
    </sheetNames>
    <sheetDataSet>
      <sheetData sheetId="0" refreshError="1">
        <row r="2">
          <cell r="A2">
            <v>1</v>
          </cell>
          <cell r="B2" t="str">
            <v>Inmuebles</v>
          </cell>
          <cell r="C2">
            <v>50</v>
          </cell>
          <cell r="D2">
            <v>1</v>
          </cell>
        </row>
        <row r="3">
          <cell r="A3">
            <v>2</v>
          </cell>
          <cell r="B3" t="str">
            <v>Rodados</v>
          </cell>
          <cell r="C3">
            <v>5</v>
          </cell>
          <cell r="D3">
            <v>1</v>
          </cell>
        </row>
        <row r="4">
          <cell r="A4">
            <v>3</v>
          </cell>
          <cell r="B4" t="str">
            <v>Eq. Computación</v>
          </cell>
          <cell r="C4">
            <v>3</v>
          </cell>
          <cell r="D4">
            <v>1</v>
          </cell>
        </row>
        <row r="5">
          <cell r="A5">
            <v>4</v>
          </cell>
          <cell r="B5" t="str">
            <v>Muebles y útiles</v>
          </cell>
          <cell r="C5">
            <v>5</v>
          </cell>
          <cell r="D5">
            <v>1</v>
          </cell>
        </row>
        <row r="6">
          <cell r="A6">
            <v>5</v>
          </cell>
          <cell r="B6" t="str">
            <v>Máq. y herramientas</v>
          </cell>
          <cell r="C6">
            <v>5</v>
          </cell>
          <cell r="D6">
            <v>1</v>
          </cell>
        </row>
        <row r="7">
          <cell r="A7">
            <v>6</v>
          </cell>
          <cell r="B7" t="str">
            <v>Instalaciones</v>
          </cell>
          <cell r="C7">
            <v>10</v>
          </cell>
          <cell r="D7">
            <v>1</v>
          </cell>
        </row>
        <row r="8">
          <cell r="A8">
            <v>7</v>
          </cell>
          <cell r="B8" t="str">
            <v>Eq. Comunicaciones</v>
          </cell>
          <cell r="C8">
            <v>5</v>
          </cell>
          <cell r="D8">
            <v>1</v>
          </cell>
        </row>
        <row r="9">
          <cell r="A9">
            <v>8</v>
          </cell>
          <cell r="B9" t="str">
            <v>Mat. estibaje</v>
          </cell>
          <cell r="C9">
            <v>3</v>
          </cell>
          <cell r="D9">
            <v>1</v>
          </cell>
        </row>
        <row r="10">
          <cell r="A10">
            <v>9</v>
          </cell>
          <cell r="B10" t="str">
            <v>Obras en curso</v>
          </cell>
        </row>
        <row r="11">
          <cell r="A11">
            <v>10</v>
          </cell>
          <cell r="B11" t="str">
            <v>Frigorifico</v>
          </cell>
          <cell r="C11">
            <v>16</v>
          </cell>
          <cell r="D11">
            <v>1</v>
          </cell>
        </row>
        <row r="12">
          <cell r="A12">
            <v>11</v>
          </cell>
          <cell r="B12" t="str">
            <v>Terrenos</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9">
          <cell r="A29">
            <v>1</v>
          </cell>
          <cell r="B29" t="str">
            <v>Estibaje</v>
          </cell>
        </row>
        <row r="30">
          <cell r="A30">
            <v>2</v>
          </cell>
          <cell r="B30" t="str">
            <v>Plazoleta frigorífico</v>
          </cell>
        </row>
        <row r="31">
          <cell r="A31">
            <v>3</v>
          </cell>
          <cell r="B31" t="str">
            <v>Servicios portuarios</v>
          </cell>
        </row>
        <row r="32">
          <cell r="A32">
            <v>4</v>
          </cell>
          <cell r="B32" t="str">
            <v>Administrativo operativo</v>
          </cell>
        </row>
        <row r="33">
          <cell r="A33">
            <v>5</v>
          </cell>
          <cell r="B33" t="str">
            <v>Comercialización</v>
          </cell>
        </row>
        <row r="34">
          <cell r="A34">
            <v>6</v>
          </cell>
          <cell r="B34" t="str">
            <v>Administración</v>
          </cell>
        </row>
        <row r="35">
          <cell r="A35">
            <v>7</v>
          </cell>
          <cell r="B35" t="str">
            <v>Indirectos</v>
          </cell>
        </row>
        <row r="36">
          <cell r="A36">
            <v>8</v>
          </cell>
        </row>
        <row r="37">
          <cell r="A37">
            <v>9</v>
          </cell>
        </row>
        <row r="38">
          <cell r="A38">
            <v>10</v>
          </cell>
        </row>
        <row r="39">
          <cell r="A39">
            <v>11</v>
          </cell>
        </row>
        <row r="40">
          <cell r="A40">
            <v>12</v>
          </cell>
        </row>
        <row r="41">
          <cell r="A41">
            <v>13</v>
          </cell>
        </row>
        <row r="42">
          <cell r="A42">
            <v>14</v>
          </cell>
        </row>
        <row r="43">
          <cell r="A43">
            <v>15</v>
          </cell>
        </row>
      </sheetData>
      <sheetData sheetId="1"/>
      <sheetData sheetId="2"/>
      <sheetData sheetId="3" refreshError="1">
        <row r="3">
          <cell r="S3">
            <v>37256</v>
          </cell>
        </row>
        <row r="4">
          <cell r="S4">
            <v>37621</v>
          </cell>
        </row>
        <row r="5">
          <cell r="S5">
            <v>37621</v>
          </cell>
        </row>
      </sheetData>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1"/>
      <sheetName val="A1.02 TR"/>
      <sheetName val="A1.02-01"/>
      <sheetName val="A1.02-02_Citibank Gs."/>
      <sheetName val="A1.02-03_Itau Gs."/>
      <sheetName val="A1.02-04_Continental Gs."/>
      <sheetName val="A1.02-05_Continental Salario"/>
      <sheetName val="A1.02-06_Familiar Gs."/>
      <sheetName val="A1.02-07_Familiar Fiduciaria"/>
      <sheetName val="A1.02-08_Regional Gs."/>
      <sheetName val="A1.02-09_GNB Gs."/>
      <sheetName val="A1.02-10_Sudameris Gs"/>
      <sheetName val="A1. 02-11_Citibank USD."/>
      <sheetName val="A1.02-12_Continental USD."/>
      <sheetName val="A1.02-13_Itau USD."/>
      <sheetName val="A1.02-14_Familiar USD"/>
      <sheetName val="A1.02.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Hoja1"/>
      <sheetName val="Libro2"/>
      <sheetName val="BASE"/>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Indice CG"/>
      <sheetName val="Tapa"/>
      <sheetName val="Tpo. Cbio."/>
      <sheetName val="Bancos $"/>
      <sheetName val="Bancos M-E"/>
      <sheetName val="Mov. Post."/>
      <sheetName val="V.P.P."/>
      <sheetName val="B.U.- Amort."/>
      <sheetName val="B.U.- V.R."/>
      <sheetName val="Remun."/>
      <sheetName val="Pagos Cs.Soc."/>
      <sheetName val="Pagos Cs. Soc. (2)"/>
      <sheetName val="PG Cs.Soc."/>
      <sheetName val="Prov. SAC-VAC"/>
      <sheetName val="Gans."/>
      <sheetName val="I.V.A."/>
      <sheetName val="II.BB"/>
      <sheetName val="ERE Comp"/>
      <sheetName val="Libros"/>
      <sheetName val="Ajustes"/>
      <sheetName val="P.N."/>
    </sheetNames>
    <sheetDataSet>
      <sheetData sheetId="0" refreshError="1"/>
      <sheetData sheetId="1" refreshError="1"/>
      <sheetData sheetId="2" refreshError="1">
        <row r="10">
          <cell r="C10" t="str">
            <v>Moneda</v>
          </cell>
          <cell r="D10" t="str">
            <v>Comprador</v>
          </cell>
          <cell r="E10" t="str">
            <v>Vendedor</v>
          </cell>
        </row>
        <row r="11">
          <cell r="C11" t="str">
            <v>U$S</v>
          </cell>
          <cell r="D11">
            <v>1</v>
          </cell>
          <cell r="E11">
            <v>1</v>
          </cell>
        </row>
        <row r="12">
          <cell r="C12" t="str">
            <v>DM</v>
          </cell>
          <cell r="D12">
            <v>0.47278900000000001</v>
          </cell>
          <cell r="E12">
            <v>0.47425200000000001</v>
          </cell>
        </row>
        <row r="13">
          <cell r="C13" t="str">
            <v>Yen</v>
          </cell>
          <cell r="D13">
            <v>8.7080000000000005E-3</v>
          </cell>
          <cell r="E13">
            <v>8.7299999999999999E-3</v>
          </cell>
        </row>
        <row r="14">
          <cell r="C14" t="str">
            <v>Liras</v>
          </cell>
          <cell r="D14">
            <v>4.6199999999999995E-4</v>
          </cell>
          <cell r="E14">
            <v>4.6399999999999995E-4</v>
          </cell>
        </row>
        <row r="15">
          <cell r="C15" t="str">
            <v>EURO</v>
          </cell>
          <cell r="D15">
            <v>0.92369999999999997</v>
          </cell>
          <cell r="E15">
            <v>0.92679999999999996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Instructivo"/>
      <sheetName val="Bce SySaldos Inicial"/>
      <sheetName val="GRAL AJUSTADA"/>
      <sheetName val="GRAL HISTORICA"/>
      <sheetName val="A"/>
      <sheetName val="B"/>
      <sheetName val="B-NC"/>
      <sheetName val="C"/>
      <sheetName val="D"/>
      <sheetName val="E"/>
      <sheetName val="F"/>
      <sheetName val="G"/>
      <sheetName val="H"/>
      <sheetName val="I"/>
      <sheetName val="J"/>
      <sheetName val="K"/>
      <sheetName val="L"/>
      <sheetName val="M"/>
      <sheetName val="N"/>
      <sheetName val="Ñ"/>
      <sheetName val="O"/>
      <sheetName val="Armado"/>
      <sheetName val="Tabla patrimonial"/>
      <sheetName val="Tabla rdos"/>
      <sheetName val="Cruce bce final"/>
      <sheetName val="SyS final"/>
      <sheetName val="Ajustes Hist."/>
      <sheetName val="Reclasif. Hist."/>
      <sheetName val="Ajustes-Recl.Ajustadas"/>
      <sheetName val="Comp.Hist."/>
      <sheetName val="Comp.Ajust."/>
      <sheetName val="Indices Hist."/>
      <sheetName val="Indices Ajust."/>
    </sheetNames>
    <sheetDataSet>
      <sheetData sheetId="0"/>
      <sheetData sheetId="1" refreshError="1">
        <row r="3">
          <cell r="A3" t="str">
            <v>N°Cuenta</v>
          </cell>
          <cell r="B3" t="str">
            <v>Nombre de Cta</v>
          </cell>
          <cell r="C3">
            <v>42185</v>
          </cell>
        </row>
        <row r="4">
          <cell r="A4">
            <v>100150</v>
          </cell>
          <cell r="B4" t="str">
            <v>EFECTIVO</v>
          </cell>
          <cell r="C4">
            <v>450</v>
          </cell>
        </row>
        <row r="5">
          <cell r="A5">
            <v>100250</v>
          </cell>
          <cell r="B5" t="str">
            <v>MONEDA EXTRANJERA</v>
          </cell>
          <cell r="C5">
            <v>4175824.8</v>
          </cell>
        </row>
        <row r="6">
          <cell r="A6">
            <v>100310</v>
          </cell>
          <cell r="B6" t="str">
            <v>FONDO  FIJO-TESORERIA</v>
          </cell>
          <cell r="C6">
            <v>4000</v>
          </cell>
        </row>
        <row r="7">
          <cell r="A7">
            <v>100311</v>
          </cell>
          <cell r="B7" t="str">
            <v>FONDO FIJO MIRADOR</v>
          </cell>
          <cell r="C7">
            <v>400</v>
          </cell>
        </row>
        <row r="8">
          <cell r="A8">
            <v>105060</v>
          </cell>
          <cell r="B8" t="str">
            <v>BANCO RIO-C/C $ 000-017512/2</v>
          </cell>
          <cell r="C8">
            <v>198340.15</v>
          </cell>
        </row>
        <row r="9">
          <cell r="A9">
            <v>105070</v>
          </cell>
          <cell r="B9" t="str">
            <v>BANCO GALICIA-C/C 4421-1-339-6</v>
          </cell>
          <cell r="C9">
            <v>11112.53</v>
          </cell>
        </row>
        <row r="10">
          <cell r="A10">
            <v>105080</v>
          </cell>
          <cell r="B10" t="str">
            <v>BANCO BANEX-C/C 1-34-0001613-4</v>
          </cell>
          <cell r="C10">
            <v>0</v>
          </cell>
        </row>
        <row r="11">
          <cell r="A11">
            <v>130100</v>
          </cell>
          <cell r="B11" t="str">
            <v>VALORES A DEPOSITAR</v>
          </cell>
          <cell r="C11">
            <v>0</v>
          </cell>
        </row>
        <row r="12">
          <cell r="A12">
            <v>105061</v>
          </cell>
          <cell r="B12" t="str">
            <v>RIO REMUNERADA 000-025067/2</v>
          </cell>
          <cell r="C12">
            <v>0</v>
          </cell>
        </row>
        <row r="13">
          <cell r="A13">
            <v>105090</v>
          </cell>
          <cell r="B13" t="str">
            <v>BANCO SUPERVIELLE 53089/1</v>
          </cell>
          <cell r="C13">
            <v>21051.58</v>
          </cell>
        </row>
        <row r="14">
          <cell r="A14">
            <v>105120</v>
          </cell>
          <cell r="B14" t="str">
            <v>BANCO CIUDAD SUC 111</v>
          </cell>
          <cell r="C14">
            <v>368.33</v>
          </cell>
        </row>
        <row r="15">
          <cell r="A15">
            <v>119020</v>
          </cell>
          <cell r="B15" t="str">
            <v>CHEQUES RECHAZADOS</v>
          </cell>
          <cell r="C15">
            <v>0</v>
          </cell>
        </row>
        <row r="16">
          <cell r="A16">
            <v>119021</v>
          </cell>
          <cell r="B16" t="str">
            <v>RENOVACION PLAZO FIJO</v>
          </cell>
          <cell r="C16">
            <v>0</v>
          </cell>
        </row>
        <row r="17">
          <cell r="A17">
            <v>119023</v>
          </cell>
          <cell r="B17" t="str">
            <v>CANJE DE DEUDA</v>
          </cell>
          <cell r="C17">
            <v>0</v>
          </cell>
        </row>
        <row r="18">
          <cell r="A18">
            <v>105100</v>
          </cell>
          <cell r="B18" t="str">
            <v>MULTIFINANZAS C.CTE 536348/1</v>
          </cell>
          <cell r="C18">
            <v>0</v>
          </cell>
        </row>
        <row r="19">
          <cell r="A19">
            <v>105101</v>
          </cell>
          <cell r="B19" t="str">
            <v>MULTIFINANZAS CC U$S 80572</v>
          </cell>
          <cell r="C19">
            <v>0</v>
          </cell>
        </row>
        <row r="20">
          <cell r="A20">
            <v>105062</v>
          </cell>
          <cell r="B20" t="str">
            <v>SANTANDER RIO CC U$S 29088/1</v>
          </cell>
          <cell r="C20">
            <v>-18.97</v>
          </cell>
        </row>
        <row r="21">
          <cell r="A21">
            <v>105110</v>
          </cell>
          <cell r="B21" t="str">
            <v>HSBC CCTE $ 3003-45022/3</v>
          </cell>
          <cell r="C21">
            <v>34073.800000000003</v>
          </cell>
        </row>
        <row r="22">
          <cell r="A22">
            <v>105111</v>
          </cell>
          <cell r="B22" t="str">
            <v>HSBC CCTE U$S</v>
          </cell>
          <cell r="C22">
            <v>170.22</v>
          </cell>
        </row>
        <row r="23">
          <cell r="A23">
            <v>120120</v>
          </cell>
          <cell r="B23" t="str">
            <v>PLAZO FIJO BANCO RIO</v>
          </cell>
          <cell r="C23">
            <v>1468843.53</v>
          </cell>
        </row>
        <row r="24">
          <cell r="A24">
            <v>120150</v>
          </cell>
          <cell r="B24" t="str">
            <v>PLAZO FIJO BANCO GALICIA</v>
          </cell>
          <cell r="C24">
            <v>0</v>
          </cell>
        </row>
        <row r="25">
          <cell r="A25">
            <v>120170</v>
          </cell>
          <cell r="B25" t="str">
            <v>PLAZO FIJO BANCO BANEX</v>
          </cell>
          <cell r="C25">
            <v>0</v>
          </cell>
        </row>
        <row r="26">
          <cell r="A26">
            <v>120130</v>
          </cell>
          <cell r="B26" t="str">
            <v>PLAZO FIJO BANCO RIO U$S</v>
          </cell>
          <cell r="C26">
            <v>282617.95</v>
          </cell>
        </row>
        <row r="27">
          <cell r="A27">
            <v>200450</v>
          </cell>
          <cell r="B27" t="str">
            <v>INTERESES A DEVENGAR</v>
          </cell>
          <cell r="C27">
            <v>0</v>
          </cell>
        </row>
        <row r="28">
          <cell r="A28">
            <v>200451</v>
          </cell>
          <cell r="B28" t="str">
            <v>INTERESES A DEVENGAR EN M EXT</v>
          </cell>
          <cell r="C28">
            <v>0</v>
          </cell>
        </row>
        <row r="29">
          <cell r="A29">
            <v>120121</v>
          </cell>
          <cell r="B29" t="str">
            <v>FONDO COMUN INVER RIO 13650342</v>
          </cell>
          <cell r="C29">
            <v>0</v>
          </cell>
        </row>
        <row r="30">
          <cell r="A30">
            <v>120140</v>
          </cell>
          <cell r="B30" t="str">
            <v>PLAZO FIJO TUTELAR CIA FIN SA</v>
          </cell>
          <cell r="C30">
            <v>0</v>
          </cell>
        </row>
        <row r="31">
          <cell r="A31">
            <v>120141</v>
          </cell>
          <cell r="B31" t="str">
            <v>PLAZO FIJO TUTELAR CIA FIN U$S</v>
          </cell>
          <cell r="C31">
            <v>0</v>
          </cell>
        </row>
        <row r="32">
          <cell r="A32">
            <v>120122</v>
          </cell>
          <cell r="B32" t="str">
            <v>PLAZO FIJO SUPERVIELLE PESOS</v>
          </cell>
          <cell r="C32">
            <v>525241.87</v>
          </cell>
        </row>
        <row r="33">
          <cell r="A33">
            <v>120123</v>
          </cell>
          <cell r="B33" t="str">
            <v>PLAZO FIJO SUPERVIELLE DOLARES</v>
          </cell>
          <cell r="C33">
            <v>0</v>
          </cell>
        </row>
        <row r="34">
          <cell r="A34">
            <v>120142</v>
          </cell>
          <cell r="B34" t="str">
            <v>PLAZO FIJO MULTIFINANZAS PESOS</v>
          </cell>
          <cell r="C34">
            <v>0</v>
          </cell>
        </row>
        <row r="35">
          <cell r="A35">
            <v>120143</v>
          </cell>
          <cell r="B35" t="str">
            <v>PLAZO FIJO MULTIFINANZAS DOLAR</v>
          </cell>
          <cell r="C35">
            <v>0</v>
          </cell>
        </row>
        <row r="36">
          <cell r="A36">
            <v>120124</v>
          </cell>
          <cell r="B36" t="str">
            <v>PLAZO FIJO HSBC DOLARES</v>
          </cell>
          <cell r="C36">
            <v>0</v>
          </cell>
        </row>
        <row r="37">
          <cell r="A37">
            <v>120125</v>
          </cell>
          <cell r="B37" t="str">
            <v>PLAZO FIJO HSBC PESOS</v>
          </cell>
          <cell r="C37">
            <v>0</v>
          </cell>
        </row>
        <row r="38">
          <cell r="A38">
            <v>120190</v>
          </cell>
          <cell r="B38" t="str">
            <v>TITULOS PUBLICOS</v>
          </cell>
          <cell r="C38">
            <v>0</v>
          </cell>
        </row>
        <row r="39">
          <cell r="A39">
            <v>130200</v>
          </cell>
          <cell r="B39" t="str">
            <v>CHEQUES DIFERIDOS</v>
          </cell>
          <cell r="C39">
            <v>1141344.5900000001</v>
          </cell>
        </row>
        <row r="40">
          <cell r="A40">
            <v>131000</v>
          </cell>
          <cell r="B40" t="str">
            <v>DEUDORES POR ALQUILERES - 1</v>
          </cell>
          <cell r="C40">
            <v>386354.4</v>
          </cell>
        </row>
        <row r="41">
          <cell r="A41">
            <v>131150</v>
          </cell>
          <cell r="B41" t="str">
            <v>ANTICIPO A PROVEEDORES</v>
          </cell>
          <cell r="C41">
            <v>0</v>
          </cell>
        </row>
        <row r="42">
          <cell r="A42">
            <v>131060</v>
          </cell>
          <cell r="B42" t="str">
            <v>DOCUMENTOS  A COBRAR EN PESOS</v>
          </cell>
          <cell r="C42">
            <v>6540</v>
          </cell>
        </row>
        <row r="43">
          <cell r="A43">
            <v>131100</v>
          </cell>
          <cell r="B43" t="str">
            <v>DEUDORES MOROSOS</v>
          </cell>
          <cell r="C43">
            <v>0</v>
          </cell>
        </row>
        <row r="44">
          <cell r="A44">
            <v>280110</v>
          </cell>
          <cell r="B44" t="str">
            <v>PREVISIÓN DEUDORES INCOBRAB</v>
          </cell>
          <cell r="C44">
            <v>-8054.07</v>
          </cell>
        </row>
        <row r="45">
          <cell r="A45">
            <v>280810</v>
          </cell>
          <cell r="B45" t="str">
            <v>PREV.INCOBRABLES DOC. A COBRAR</v>
          </cell>
          <cell r="C45">
            <v>0</v>
          </cell>
        </row>
        <row r="46">
          <cell r="A46">
            <v>140115</v>
          </cell>
          <cell r="B46" t="str">
            <v>IVA-CREDITO FISCAL 21%</v>
          </cell>
          <cell r="C46">
            <v>0</v>
          </cell>
        </row>
        <row r="47">
          <cell r="A47">
            <v>140120</v>
          </cell>
          <cell r="B47" t="str">
            <v>IVA-CREDITO FISCAL 27%</v>
          </cell>
          <cell r="C47">
            <v>0</v>
          </cell>
        </row>
        <row r="48">
          <cell r="A48">
            <v>140125</v>
          </cell>
          <cell r="B48" t="str">
            <v>IVA-CREDITO FISCAL 10.5%</v>
          </cell>
          <cell r="C48">
            <v>0</v>
          </cell>
        </row>
        <row r="49">
          <cell r="A49">
            <v>140130</v>
          </cell>
          <cell r="B49" t="str">
            <v>IVA-PERCEPCION 5% PROVEEDORES</v>
          </cell>
          <cell r="C49">
            <v>0</v>
          </cell>
        </row>
        <row r="50">
          <cell r="A50">
            <v>140135</v>
          </cell>
          <cell r="B50" t="str">
            <v>IVA-RETENCION CLIENTES</v>
          </cell>
          <cell r="C50">
            <v>0</v>
          </cell>
        </row>
        <row r="51">
          <cell r="A51">
            <v>140310</v>
          </cell>
          <cell r="B51" t="str">
            <v>GANANCIAS-RETENCION</v>
          </cell>
          <cell r="C51">
            <v>762750.31</v>
          </cell>
        </row>
        <row r="52">
          <cell r="A52">
            <v>140330</v>
          </cell>
          <cell r="B52" t="str">
            <v>GANANCIAS-ANTICIPOS PAGADOS</v>
          </cell>
          <cell r="C52">
            <v>1354277.69</v>
          </cell>
        </row>
        <row r="53">
          <cell r="A53">
            <v>140311</v>
          </cell>
          <cell r="B53" t="str">
            <v>IMP DEB CRED BANCAR  L 25413</v>
          </cell>
          <cell r="C53">
            <v>53793.61</v>
          </cell>
        </row>
        <row r="54">
          <cell r="A54">
            <v>140312</v>
          </cell>
          <cell r="B54" t="str">
            <v>GANANCIAS AUTORETECIONES</v>
          </cell>
          <cell r="C54">
            <v>152227.35</v>
          </cell>
        </row>
        <row r="55">
          <cell r="A55">
            <v>140411</v>
          </cell>
          <cell r="B55" t="str">
            <v>IIBB-RETENCION SIRCREB BANCOS</v>
          </cell>
          <cell r="C55">
            <v>0</v>
          </cell>
        </row>
        <row r="56">
          <cell r="A56">
            <v>140420</v>
          </cell>
          <cell r="B56" t="str">
            <v>IIBB - PERCEPCION</v>
          </cell>
          <cell r="C56">
            <v>1091.5899999999999</v>
          </cell>
        </row>
        <row r="57">
          <cell r="A57">
            <v>140450</v>
          </cell>
          <cell r="B57" t="str">
            <v>IIBB - SDO. A FAVOR</v>
          </cell>
          <cell r="C57">
            <v>0</v>
          </cell>
        </row>
        <row r="58">
          <cell r="A58">
            <v>143031</v>
          </cell>
          <cell r="B58" t="str">
            <v>RETENCIONES SUSS RG 1784</v>
          </cell>
          <cell r="C58">
            <v>0</v>
          </cell>
        </row>
        <row r="59">
          <cell r="A59">
            <v>146050</v>
          </cell>
          <cell r="B59" t="str">
            <v>ANT.HONORARIOS-B.TCHINNOSIAN</v>
          </cell>
          <cell r="C59">
            <v>0</v>
          </cell>
        </row>
        <row r="60">
          <cell r="A60">
            <v>146060</v>
          </cell>
          <cell r="B60" t="str">
            <v>ANT.HONORARIOS-CARMEN DIAZ</v>
          </cell>
          <cell r="C60">
            <v>0</v>
          </cell>
        </row>
        <row r="61">
          <cell r="A61">
            <v>146070</v>
          </cell>
          <cell r="B61" t="str">
            <v>ANT.HONORARIOS-FELCARO</v>
          </cell>
          <cell r="C61">
            <v>0</v>
          </cell>
        </row>
        <row r="62">
          <cell r="A62">
            <v>146080</v>
          </cell>
          <cell r="B62" t="str">
            <v>ANT.HONORARIOS-DEVOTO</v>
          </cell>
          <cell r="C62">
            <v>0</v>
          </cell>
        </row>
        <row r="63">
          <cell r="A63">
            <v>146085</v>
          </cell>
          <cell r="B63" t="str">
            <v>ANT.HONOR. POMIRO PITTALUGA</v>
          </cell>
          <cell r="C63">
            <v>109534.51</v>
          </cell>
        </row>
        <row r="64">
          <cell r="A64">
            <v>146090</v>
          </cell>
          <cell r="B64" t="str">
            <v>ANT.HONORARIOS-ARMANDO RICCI</v>
          </cell>
          <cell r="C64">
            <v>0</v>
          </cell>
        </row>
        <row r="65">
          <cell r="A65">
            <v>146091</v>
          </cell>
          <cell r="B65" t="str">
            <v>ANT.HONORARIOS-CHEDIEX HORACIO</v>
          </cell>
          <cell r="C65">
            <v>0</v>
          </cell>
        </row>
        <row r="66">
          <cell r="A66">
            <v>146099</v>
          </cell>
          <cell r="B66" t="str">
            <v>ANT.HONORARIOS-SINDICATURA</v>
          </cell>
          <cell r="C66">
            <v>145280</v>
          </cell>
        </row>
        <row r="67">
          <cell r="A67">
            <v>146100</v>
          </cell>
          <cell r="B67" t="str">
            <v>ANT.HONORARIOS-BERTELLO</v>
          </cell>
          <cell r="C67">
            <v>0</v>
          </cell>
        </row>
        <row r="68">
          <cell r="A68">
            <v>146092</v>
          </cell>
          <cell r="B68" t="str">
            <v>ANT.HONORARIOS-OSLER CECILIA</v>
          </cell>
          <cell r="C68">
            <v>747247.19</v>
          </cell>
        </row>
        <row r="69">
          <cell r="A69">
            <v>146093</v>
          </cell>
          <cell r="B69" t="str">
            <v>ANT.HONORARIOS-MAGISTRELLI H.</v>
          </cell>
          <cell r="C69">
            <v>109563.44</v>
          </cell>
        </row>
        <row r="70">
          <cell r="A70">
            <v>146094</v>
          </cell>
          <cell r="B70" t="str">
            <v>ANT.HONORARIOS-CIAFFONE E.</v>
          </cell>
          <cell r="C70">
            <v>109563.44</v>
          </cell>
        </row>
        <row r="71">
          <cell r="A71">
            <v>146095</v>
          </cell>
          <cell r="B71" t="str">
            <v>ANT.HONORARIOS-ROSKIN J E</v>
          </cell>
          <cell r="C71">
            <v>109534.51</v>
          </cell>
        </row>
        <row r="72">
          <cell r="A72">
            <v>145020</v>
          </cell>
          <cell r="B72" t="str">
            <v>ANTICIPOS AL PERSONAL</v>
          </cell>
          <cell r="C72">
            <v>0</v>
          </cell>
        </row>
        <row r="73">
          <cell r="A73">
            <v>145050</v>
          </cell>
          <cell r="B73" t="str">
            <v>PRESTAMOS AL PERSONAL</v>
          </cell>
          <cell r="C73">
            <v>79350</v>
          </cell>
        </row>
        <row r="74">
          <cell r="A74">
            <v>145021</v>
          </cell>
          <cell r="B74" t="str">
            <v>ANTICIPOS A CUENTA PREMIO PROD</v>
          </cell>
          <cell r="C74">
            <v>0</v>
          </cell>
        </row>
        <row r="75">
          <cell r="A75">
            <v>147050</v>
          </cell>
          <cell r="B75" t="str">
            <v>ANT.ACCIONISTA A.HOVAGHIMIAN</v>
          </cell>
          <cell r="C75">
            <v>0</v>
          </cell>
        </row>
        <row r="76">
          <cell r="A76">
            <v>147060</v>
          </cell>
          <cell r="B76" t="str">
            <v>ANT.ACCIONISTA DORLAND SA</v>
          </cell>
          <cell r="C76">
            <v>0</v>
          </cell>
        </row>
        <row r="77">
          <cell r="A77">
            <v>147070</v>
          </cell>
          <cell r="B77" t="str">
            <v>ANT.ACCIONISTA J-TCHINNOSIAN</v>
          </cell>
          <cell r="C77">
            <v>0</v>
          </cell>
        </row>
        <row r="78">
          <cell r="A78">
            <v>148000</v>
          </cell>
          <cell r="B78" t="str">
            <v>SEGUROS A DEVENGAR</v>
          </cell>
          <cell r="C78">
            <v>78619.899999999994</v>
          </cell>
        </row>
        <row r="79">
          <cell r="A79">
            <v>148100</v>
          </cell>
          <cell r="B79" t="str">
            <v>CREDITOS DIVERSOS</v>
          </cell>
          <cell r="C79">
            <v>0</v>
          </cell>
        </row>
        <row r="80">
          <cell r="A80">
            <v>148101</v>
          </cell>
          <cell r="B80" t="str">
            <v>PARTIDAS PENDIENTES DE IMPUTAC</v>
          </cell>
          <cell r="C80">
            <v>0</v>
          </cell>
        </row>
        <row r="81">
          <cell r="A81">
            <v>150010</v>
          </cell>
          <cell r="B81" t="str">
            <v>BIENES ADQUIRID DEFENSA CREDIT</v>
          </cell>
          <cell r="C81">
            <v>0</v>
          </cell>
        </row>
        <row r="82">
          <cell r="A82">
            <v>180170</v>
          </cell>
          <cell r="B82" t="str">
            <v>DEUDORES POR ALQUILERES</v>
          </cell>
          <cell r="C82">
            <v>0</v>
          </cell>
        </row>
        <row r="83">
          <cell r="A83">
            <v>280100</v>
          </cell>
          <cell r="B83" t="str">
            <v>PREVISION DEUDORES INCOBRABLES</v>
          </cell>
          <cell r="C83">
            <v>0</v>
          </cell>
        </row>
        <row r="84">
          <cell r="A84">
            <v>180210</v>
          </cell>
          <cell r="B84" t="str">
            <v>DEUDORES EN GESTION JUDICIAL</v>
          </cell>
          <cell r="C84">
            <v>494905.79</v>
          </cell>
        </row>
        <row r="85">
          <cell r="A85">
            <v>280120</v>
          </cell>
          <cell r="B85" t="str">
            <v>PREVISION DEUD EN GEST  INCOB</v>
          </cell>
          <cell r="C85">
            <v>-262733.87</v>
          </cell>
        </row>
        <row r="86">
          <cell r="A86">
            <v>180220</v>
          </cell>
          <cell r="B86" t="str">
            <v>DOCUMENTOS A COBRAR</v>
          </cell>
          <cell r="C86">
            <v>0</v>
          </cell>
        </row>
        <row r="87">
          <cell r="A87">
            <v>280101</v>
          </cell>
          <cell r="B87" t="str">
            <v>PREVISION DOCUM A COB  INCOB</v>
          </cell>
          <cell r="C87">
            <v>0</v>
          </cell>
        </row>
        <row r="88">
          <cell r="A88">
            <v>180501</v>
          </cell>
          <cell r="B88" t="str">
            <v>IMPUESTO DIFERIDO GANANCIAS</v>
          </cell>
          <cell r="C88">
            <v>0</v>
          </cell>
        </row>
        <row r="89">
          <cell r="A89">
            <v>180601</v>
          </cell>
          <cell r="B89" t="str">
            <v>IMPUESTO DIFERIDO GANANCIAS</v>
          </cell>
          <cell r="C89">
            <v>188676.95</v>
          </cell>
        </row>
        <row r="90">
          <cell r="A90">
            <v>184115</v>
          </cell>
          <cell r="B90" t="str">
            <v>GALERIA GÜEMES-VALOR ORIGEN</v>
          </cell>
          <cell r="C90">
            <v>61549992.75</v>
          </cell>
        </row>
        <row r="91">
          <cell r="A91">
            <v>184130</v>
          </cell>
          <cell r="B91" t="str">
            <v>GALERIA GÜEMES-AMORT.ACUM.</v>
          </cell>
          <cell r="C91">
            <v>-40850516.75</v>
          </cell>
        </row>
        <row r="92">
          <cell r="A92">
            <v>184116</v>
          </cell>
          <cell r="B92" t="str">
            <v>GALERIA GÜEMES-OBRAS EN CURSO</v>
          </cell>
          <cell r="C92">
            <v>0</v>
          </cell>
        </row>
        <row r="93">
          <cell r="A93">
            <v>184185</v>
          </cell>
          <cell r="B93" t="str">
            <v>DORREGO-TERRENO</v>
          </cell>
          <cell r="C93">
            <v>87878</v>
          </cell>
        </row>
        <row r="94">
          <cell r="A94">
            <v>184190</v>
          </cell>
          <cell r="B94" t="str">
            <v>DORREGO-VALOR DE ORIGEN</v>
          </cell>
          <cell r="C94">
            <v>1583933</v>
          </cell>
        </row>
        <row r="95">
          <cell r="A95">
            <v>184210</v>
          </cell>
          <cell r="B95" t="str">
            <v>DORREGO-AMORT.ACUMULADA</v>
          </cell>
          <cell r="C95">
            <v>-1126325.01</v>
          </cell>
        </row>
        <row r="96">
          <cell r="A96">
            <v>185100</v>
          </cell>
          <cell r="B96" t="str">
            <v>INSTALACIONES-VALOR ORIGEN</v>
          </cell>
          <cell r="C96">
            <v>2018725.22</v>
          </cell>
        </row>
        <row r="97">
          <cell r="A97">
            <v>185101</v>
          </cell>
          <cell r="B97" t="str">
            <v>OBRA 2010</v>
          </cell>
          <cell r="C97">
            <v>7400</v>
          </cell>
        </row>
        <row r="98">
          <cell r="A98">
            <v>185150</v>
          </cell>
          <cell r="B98" t="str">
            <v>INSTALACIONES-RT6</v>
          </cell>
          <cell r="C98">
            <v>0</v>
          </cell>
        </row>
        <row r="99">
          <cell r="A99">
            <v>185160</v>
          </cell>
          <cell r="B99" t="str">
            <v>INSTALACIONES-AMORT.ACUMULADA</v>
          </cell>
          <cell r="C99">
            <v>-1624514.88</v>
          </cell>
        </row>
        <row r="100">
          <cell r="A100">
            <v>186100</v>
          </cell>
          <cell r="B100" t="str">
            <v>HERRAMIENTAS-VALOR ORIGEN</v>
          </cell>
          <cell r="C100">
            <v>32313.27</v>
          </cell>
        </row>
        <row r="101">
          <cell r="A101">
            <v>186150</v>
          </cell>
          <cell r="B101" t="str">
            <v>HERRAMIENTAS- RT6</v>
          </cell>
          <cell r="C101">
            <v>0</v>
          </cell>
        </row>
        <row r="102">
          <cell r="A102">
            <v>186160</v>
          </cell>
          <cell r="B102" t="str">
            <v>HERRAMIENTAS- AMORT.ACUMULADA</v>
          </cell>
          <cell r="C102">
            <v>-27026</v>
          </cell>
        </row>
        <row r="103">
          <cell r="A103">
            <v>187100</v>
          </cell>
          <cell r="B103" t="str">
            <v>MUEBLES Y UTILES-VALOR ORIGEN</v>
          </cell>
          <cell r="C103">
            <v>477688.86</v>
          </cell>
        </row>
        <row r="104">
          <cell r="A104">
            <v>187150</v>
          </cell>
          <cell r="B104" t="str">
            <v>MUEBLES Y UTILES-RT6</v>
          </cell>
          <cell r="C104">
            <v>0</v>
          </cell>
        </row>
        <row r="105">
          <cell r="A105">
            <v>187160</v>
          </cell>
          <cell r="B105" t="str">
            <v>MUEBLES Y UTILES-AMORT.ACUMUL</v>
          </cell>
          <cell r="C105">
            <v>-458817.29</v>
          </cell>
        </row>
        <row r="106">
          <cell r="A106">
            <v>188100</v>
          </cell>
          <cell r="B106" t="str">
            <v>COMPUTADORAS-VALOR ORIGEN</v>
          </cell>
          <cell r="C106">
            <v>132938.98000000001</v>
          </cell>
        </row>
        <row r="107">
          <cell r="A107">
            <v>188150</v>
          </cell>
          <cell r="B107" t="str">
            <v>COMPUTADORAS-RT6</v>
          </cell>
          <cell r="C107">
            <v>0</v>
          </cell>
        </row>
        <row r="108">
          <cell r="A108">
            <v>188160</v>
          </cell>
          <cell r="B108" t="str">
            <v>COMPUTADORAS-AMORT.ACUMULADA</v>
          </cell>
          <cell r="C108">
            <v>-119971.52</v>
          </cell>
        </row>
        <row r="109">
          <cell r="A109">
            <v>189100</v>
          </cell>
          <cell r="B109" t="str">
            <v>SOFTWARE-VALOR ORIGEN</v>
          </cell>
          <cell r="C109">
            <v>74837.95</v>
          </cell>
        </row>
        <row r="110">
          <cell r="A110">
            <v>189150</v>
          </cell>
          <cell r="B110" t="str">
            <v>SOFTWARE-RT6</v>
          </cell>
          <cell r="C110">
            <v>0</v>
          </cell>
        </row>
        <row r="111">
          <cell r="A111">
            <v>189160</v>
          </cell>
          <cell r="B111" t="str">
            <v>SOFTWARE-AMORT.ACUMULADA</v>
          </cell>
          <cell r="C111">
            <v>-69558.3</v>
          </cell>
        </row>
        <row r="112">
          <cell r="A112">
            <v>190100</v>
          </cell>
          <cell r="B112" t="str">
            <v>RODADOS</v>
          </cell>
          <cell r="C112">
            <v>0</v>
          </cell>
        </row>
        <row r="113">
          <cell r="A113">
            <v>190200</v>
          </cell>
          <cell r="B113" t="str">
            <v>RODADOS -AMORT.ACUMULADA</v>
          </cell>
          <cell r="C113">
            <v>0</v>
          </cell>
        </row>
        <row r="114">
          <cell r="A114">
            <v>200210</v>
          </cell>
          <cell r="B114" t="str">
            <v>PROVEEDORES</v>
          </cell>
          <cell r="C114">
            <v>-808260.37</v>
          </cell>
        </row>
        <row r="115">
          <cell r="A115">
            <v>200220</v>
          </cell>
          <cell r="B115" t="str">
            <v>OBLIGACIONES A PAGAR EN PESOS</v>
          </cell>
          <cell r="C115">
            <v>0</v>
          </cell>
        </row>
        <row r="116">
          <cell r="A116">
            <v>200230</v>
          </cell>
          <cell r="B116" t="str">
            <v>OBLIGACIONES A PAGAR EN U$S</v>
          </cell>
          <cell r="C116">
            <v>0</v>
          </cell>
        </row>
        <row r="117">
          <cell r="A117">
            <v>200240</v>
          </cell>
          <cell r="B117" t="str">
            <v>ALQUILERES ANTICIPADOS</v>
          </cell>
          <cell r="C117">
            <v>0</v>
          </cell>
        </row>
        <row r="118">
          <cell r="A118">
            <v>200250</v>
          </cell>
          <cell r="B118" t="str">
            <v>DEPOSITO EN GARANTIA EN $</v>
          </cell>
          <cell r="C118">
            <v>0</v>
          </cell>
        </row>
        <row r="119">
          <cell r="A119">
            <v>200260</v>
          </cell>
          <cell r="B119" t="str">
            <v>PROVISION DEUDAS COMERCIALES</v>
          </cell>
          <cell r="C119">
            <v>-14950</v>
          </cell>
        </row>
        <row r="120">
          <cell r="A120">
            <v>202525</v>
          </cell>
          <cell r="B120" t="str">
            <v>ALQUILERES ANTICIPADOS</v>
          </cell>
          <cell r="C120">
            <v>-117095.33</v>
          </cell>
        </row>
        <row r="121">
          <cell r="A121">
            <v>202526</v>
          </cell>
          <cell r="B121" t="str">
            <v>DEPOSITOS EN GARANTIA PESOS</v>
          </cell>
          <cell r="C121">
            <v>-678781</v>
          </cell>
        </row>
        <row r="122">
          <cell r="A122">
            <v>202527</v>
          </cell>
          <cell r="B122" t="str">
            <v>DEPOSITOS GARANTIA MON EXTR</v>
          </cell>
          <cell r="C122">
            <v>-90880</v>
          </cell>
        </row>
        <row r="123">
          <cell r="A123">
            <v>280211</v>
          </cell>
          <cell r="B123" t="str">
            <v>SEÑAS RECIBIDAS</v>
          </cell>
          <cell r="C123">
            <v>0</v>
          </cell>
        </row>
        <row r="124">
          <cell r="A124">
            <v>280212</v>
          </cell>
          <cell r="B124" t="str">
            <v>INTERESES DS COMERC. A PAGAR</v>
          </cell>
          <cell r="C124">
            <v>0</v>
          </cell>
        </row>
        <row r="125">
          <cell r="A125">
            <v>200255</v>
          </cell>
          <cell r="B125" t="str">
            <v>DEPOSITO EN GARANTIA EN U$S</v>
          </cell>
          <cell r="C125">
            <v>0</v>
          </cell>
        </row>
        <row r="126">
          <cell r="A126">
            <v>200261</v>
          </cell>
          <cell r="B126" t="str">
            <v>PROVISION HONORAR DIRECTORES</v>
          </cell>
          <cell r="C126">
            <v>0</v>
          </cell>
        </row>
        <row r="127">
          <cell r="A127">
            <v>200262</v>
          </cell>
          <cell r="B127" t="str">
            <v>PROVISION HONORAR SINDICATURA</v>
          </cell>
          <cell r="C127">
            <v>0</v>
          </cell>
        </row>
        <row r="128">
          <cell r="A128">
            <v>200912</v>
          </cell>
          <cell r="B128" t="str">
            <v>IMP A LOS DIVIDENDOS A PAGAR</v>
          </cell>
          <cell r="C128">
            <v>0</v>
          </cell>
        </row>
        <row r="129">
          <cell r="A129">
            <v>200320</v>
          </cell>
          <cell r="B129" t="str">
            <v>BCO.GALICIA-C.P.DIFERIDO</v>
          </cell>
          <cell r="C129">
            <v>0</v>
          </cell>
        </row>
        <row r="130">
          <cell r="A130">
            <v>200330</v>
          </cell>
          <cell r="B130" t="str">
            <v>BCO.RIO -C.P.DIFERIDO</v>
          </cell>
          <cell r="C130">
            <v>0</v>
          </cell>
        </row>
        <row r="131">
          <cell r="A131">
            <v>200340</v>
          </cell>
          <cell r="B131" t="str">
            <v>BCO.BANEX -C.P.DIFERIDO</v>
          </cell>
          <cell r="C131">
            <v>0</v>
          </cell>
        </row>
        <row r="132">
          <cell r="A132">
            <v>200350</v>
          </cell>
          <cell r="B132" t="str">
            <v>BCO.SUPERVIELLE -C.P.DIFERIDO</v>
          </cell>
          <cell r="C132">
            <v>0</v>
          </cell>
        </row>
        <row r="133">
          <cell r="A133">
            <v>200401</v>
          </cell>
          <cell r="B133" t="str">
            <v>PRESTAMOS BANCARIOS</v>
          </cell>
          <cell r="C133">
            <v>0</v>
          </cell>
        </row>
        <row r="134">
          <cell r="A134">
            <v>200402</v>
          </cell>
          <cell r="B134" t="str">
            <v>INTERESES DS BANCARIAS</v>
          </cell>
          <cell r="C134">
            <v>0</v>
          </cell>
        </row>
        <row r="135">
          <cell r="A135">
            <v>200520</v>
          </cell>
          <cell r="B135" t="str">
            <v>SUELDOS A PAGAR</v>
          </cell>
          <cell r="C135">
            <v>-40167</v>
          </cell>
        </row>
        <row r="136">
          <cell r="A136">
            <v>200530</v>
          </cell>
          <cell r="B136" t="str">
            <v>PROVISION DEUDAS SOCIALES</v>
          </cell>
          <cell r="C136">
            <v>0</v>
          </cell>
        </row>
        <row r="137">
          <cell r="A137">
            <v>200521</v>
          </cell>
          <cell r="B137" t="str">
            <v>GRATIFICACIONES A PAGAR</v>
          </cell>
          <cell r="C137">
            <v>-257792.63</v>
          </cell>
        </row>
        <row r="138">
          <cell r="A138">
            <v>200522</v>
          </cell>
          <cell r="B138" t="str">
            <v>EMBARGOS SOBRE HABERES</v>
          </cell>
          <cell r="C138">
            <v>0</v>
          </cell>
        </row>
        <row r="139">
          <cell r="A139">
            <v>200531</v>
          </cell>
          <cell r="B139" t="str">
            <v>PROVISION VACACIONES PERSONAL</v>
          </cell>
          <cell r="C139">
            <v>0</v>
          </cell>
        </row>
        <row r="140">
          <cell r="A140">
            <v>200560</v>
          </cell>
          <cell r="B140" t="str">
            <v>ANSSES A PAGAR</v>
          </cell>
          <cell r="C140">
            <v>-255397.34</v>
          </cell>
        </row>
        <row r="141">
          <cell r="A141">
            <v>200580</v>
          </cell>
          <cell r="B141" t="str">
            <v>S.E.C. A PAGAR</v>
          </cell>
          <cell r="C141">
            <v>0</v>
          </cell>
        </row>
        <row r="142">
          <cell r="A142">
            <v>200590</v>
          </cell>
          <cell r="B142" t="str">
            <v>SUTHER Y CPF</v>
          </cell>
          <cell r="C142">
            <v>-12127</v>
          </cell>
        </row>
        <row r="143">
          <cell r="A143">
            <v>200600</v>
          </cell>
          <cell r="B143" t="str">
            <v>FAECYS A PAGAR</v>
          </cell>
          <cell r="C143">
            <v>0</v>
          </cell>
        </row>
        <row r="144">
          <cell r="A144">
            <v>200620</v>
          </cell>
          <cell r="B144" t="str">
            <v>FAECYS LA ESTRELLA A PAGAR</v>
          </cell>
          <cell r="C144">
            <v>0</v>
          </cell>
        </row>
        <row r="145">
          <cell r="A145">
            <v>200630</v>
          </cell>
          <cell r="B145" t="str">
            <v>OSDE A PAGAR</v>
          </cell>
          <cell r="C145">
            <v>-7597.08</v>
          </cell>
        </row>
        <row r="146">
          <cell r="A146">
            <v>200631</v>
          </cell>
          <cell r="B146" t="str">
            <v>INTERESES DS SOCIALES</v>
          </cell>
          <cell r="C146">
            <v>0</v>
          </cell>
        </row>
        <row r="147">
          <cell r="A147">
            <v>200591</v>
          </cell>
          <cell r="B147" t="str">
            <v>MORATORIA SUTHER Y CPF</v>
          </cell>
          <cell r="C147">
            <v>0</v>
          </cell>
        </row>
        <row r="148">
          <cell r="A148">
            <v>148150</v>
          </cell>
          <cell r="B148" t="str">
            <v>INTERESES A DEVENGAR.</v>
          </cell>
          <cell r="C148">
            <v>0</v>
          </cell>
        </row>
        <row r="149">
          <cell r="A149">
            <v>200592</v>
          </cell>
          <cell r="B149" t="str">
            <v>FATERYH  A  PAGAR</v>
          </cell>
          <cell r="C149">
            <v>-16602.43</v>
          </cell>
        </row>
        <row r="150">
          <cell r="A150">
            <v>200720</v>
          </cell>
          <cell r="B150" t="str">
            <v>PROVISION VACACIONES</v>
          </cell>
          <cell r="C150">
            <v>-248369.5</v>
          </cell>
        </row>
        <row r="151">
          <cell r="A151">
            <v>200730</v>
          </cell>
          <cell r="B151" t="str">
            <v>PROVISION SAC</v>
          </cell>
          <cell r="C151">
            <v>0</v>
          </cell>
        </row>
        <row r="152">
          <cell r="A152">
            <v>200741</v>
          </cell>
          <cell r="B152" t="str">
            <v>RETENCIONES SUSS RG 3983</v>
          </cell>
          <cell r="C152">
            <v>0</v>
          </cell>
        </row>
        <row r="153">
          <cell r="A153">
            <v>200742</v>
          </cell>
          <cell r="B153" t="str">
            <v>INTERESES RETEN. SUSS RG 3983</v>
          </cell>
          <cell r="C153">
            <v>0</v>
          </cell>
        </row>
        <row r="154">
          <cell r="A154">
            <v>200743</v>
          </cell>
          <cell r="B154" t="str">
            <v>RETENCIONES SUSS RG 1769</v>
          </cell>
          <cell r="C154">
            <v>0</v>
          </cell>
        </row>
        <row r="155">
          <cell r="A155">
            <v>200744</v>
          </cell>
          <cell r="B155" t="str">
            <v>RETENCIONES SUSS RG 4052</v>
          </cell>
          <cell r="C155">
            <v>0</v>
          </cell>
        </row>
        <row r="156">
          <cell r="A156">
            <v>200745</v>
          </cell>
          <cell r="B156" t="str">
            <v>RETENCIONES SUSS A PAGAR</v>
          </cell>
          <cell r="C156">
            <v>0</v>
          </cell>
        </row>
        <row r="157">
          <cell r="A157">
            <v>200746</v>
          </cell>
          <cell r="B157" t="str">
            <v>RETENCIONES SUSS RG 1556</v>
          </cell>
          <cell r="C157">
            <v>0</v>
          </cell>
        </row>
        <row r="158">
          <cell r="A158">
            <v>200561</v>
          </cell>
          <cell r="B158" t="str">
            <v>MORATORIA CARGAS SOCIALES</v>
          </cell>
          <cell r="C158">
            <v>0</v>
          </cell>
        </row>
        <row r="159">
          <cell r="A159">
            <v>200820</v>
          </cell>
          <cell r="B159" t="str">
            <v>IVA-DEBITO FISCAL 21%</v>
          </cell>
          <cell r="C159">
            <v>0</v>
          </cell>
        </row>
        <row r="160">
          <cell r="A160">
            <v>200830</v>
          </cell>
          <cell r="B160" t="str">
            <v>IVA-DEBITO FISCAL 27%</v>
          </cell>
          <cell r="C160">
            <v>0</v>
          </cell>
        </row>
        <row r="161">
          <cell r="A161">
            <v>200840</v>
          </cell>
          <cell r="B161" t="str">
            <v>IVA-DEBITO FISCAL 10.5% RNI</v>
          </cell>
          <cell r="C161">
            <v>0</v>
          </cell>
        </row>
        <row r="162">
          <cell r="A162">
            <v>200850</v>
          </cell>
          <cell r="B162" t="str">
            <v>PERCEPCION IVA R.G. 212 10.5%</v>
          </cell>
          <cell r="C162">
            <v>0</v>
          </cell>
        </row>
        <row r="163">
          <cell r="A163">
            <v>200880</v>
          </cell>
          <cell r="B163" t="str">
            <v>IVA-POSICION FISCAL MENSUAL</v>
          </cell>
          <cell r="C163">
            <v>-165683.89000000001</v>
          </cell>
        </row>
        <row r="164">
          <cell r="A164">
            <v>200890</v>
          </cell>
          <cell r="B164" t="str">
            <v>MORATORIA IVA</v>
          </cell>
          <cell r="C164">
            <v>0</v>
          </cell>
        </row>
        <row r="165">
          <cell r="A165">
            <v>200905</v>
          </cell>
          <cell r="B165" t="str">
            <v>GANANCIAS-RET.SUELDOS A PAGAR</v>
          </cell>
          <cell r="C165">
            <v>0</v>
          </cell>
        </row>
        <row r="166">
          <cell r="A166">
            <v>200841</v>
          </cell>
          <cell r="B166" t="str">
            <v>IVA-DEBITO FISCAL 13.5% RNI</v>
          </cell>
          <cell r="C166">
            <v>0</v>
          </cell>
        </row>
        <row r="167">
          <cell r="A167">
            <v>200851</v>
          </cell>
          <cell r="B167" t="str">
            <v>PERCEPCION IVA R.G. 212 13.5%</v>
          </cell>
          <cell r="C167">
            <v>0</v>
          </cell>
        </row>
        <row r="168">
          <cell r="A168">
            <v>200860</v>
          </cell>
          <cell r="B168" t="str">
            <v>RETENCION IVA RG 3164</v>
          </cell>
          <cell r="C168">
            <v>0</v>
          </cell>
        </row>
        <row r="169">
          <cell r="A169">
            <v>200911</v>
          </cell>
          <cell r="B169" t="str">
            <v>GANANCIAS-SICORE A PAGAR</v>
          </cell>
          <cell r="C169">
            <v>-18857.169999999998</v>
          </cell>
        </row>
        <row r="170">
          <cell r="A170">
            <v>200920</v>
          </cell>
          <cell r="B170" t="str">
            <v>GANANCIAS-DDJJ A PAGAR</v>
          </cell>
          <cell r="C170">
            <v>0</v>
          </cell>
        </row>
        <row r="171">
          <cell r="A171">
            <v>200930</v>
          </cell>
          <cell r="B171" t="str">
            <v>PROVISION IMP. A LAS GANANCIAS</v>
          </cell>
          <cell r="C171">
            <v>0</v>
          </cell>
        </row>
        <row r="172">
          <cell r="A172">
            <v>200931</v>
          </cell>
          <cell r="B172" t="str">
            <v>MORATORIA GANANCIAS</v>
          </cell>
          <cell r="C172">
            <v>0</v>
          </cell>
        </row>
        <row r="173">
          <cell r="A173">
            <v>200960</v>
          </cell>
          <cell r="B173" t="str">
            <v>INGRESOS BRUTOS A PAGAR</v>
          </cell>
          <cell r="C173">
            <v>-20600.150000000001</v>
          </cell>
        </row>
        <row r="174">
          <cell r="A174">
            <v>200970</v>
          </cell>
          <cell r="B174" t="str">
            <v>MORATORIA ING. BRUTOS</v>
          </cell>
          <cell r="C174">
            <v>0</v>
          </cell>
        </row>
        <row r="175">
          <cell r="A175">
            <v>200961</v>
          </cell>
          <cell r="B175" t="str">
            <v>PROVISION INGRESOS BRUTOS</v>
          </cell>
          <cell r="C175">
            <v>-3179.78</v>
          </cell>
        </row>
        <row r="176">
          <cell r="A176">
            <v>200981</v>
          </cell>
          <cell r="B176" t="str">
            <v>GAN MINIMA PRESUNTA A PAGAR</v>
          </cell>
          <cell r="C176">
            <v>0</v>
          </cell>
        </row>
        <row r="177">
          <cell r="A177">
            <v>200982</v>
          </cell>
          <cell r="B177" t="str">
            <v>BIENES PERSONALES ACC A PAGAR</v>
          </cell>
          <cell r="C177">
            <v>0</v>
          </cell>
        </row>
        <row r="178">
          <cell r="A178">
            <v>201301</v>
          </cell>
          <cell r="B178" t="str">
            <v>INTERESES DS. FISCALES A PAGAR</v>
          </cell>
          <cell r="C178">
            <v>0</v>
          </cell>
        </row>
        <row r="179">
          <cell r="A179">
            <v>201110</v>
          </cell>
          <cell r="B179" t="str">
            <v>IMP. INMOB. A PAGAR</v>
          </cell>
          <cell r="C179">
            <v>0</v>
          </cell>
        </row>
        <row r="180">
          <cell r="A180">
            <v>201130</v>
          </cell>
          <cell r="B180" t="str">
            <v>IMP. INMOB. A PAGAR DORREGO</v>
          </cell>
          <cell r="C180">
            <v>0</v>
          </cell>
        </row>
        <row r="181">
          <cell r="A181">
            <v>201230</v>
          </cell>
          <cell r="B181" t="str">
            <v>MORATORIA IMP. INM.GAL. GÜEMES</v>
          </cell>
          <cell r="C181">
            <v>0</v>
          </cell>
        </row>
        <row r="182">
          <cell r="A182">
            <v>201210</v>
          </cell>
          <cell r="B182" t="str">
            <v>MORATORIA IMP. INMOB. DORREGO</v>
          </cell>
          <cell r="C182">
            <v>0</v>
          </cell>
        </row>
        <row r="183">
          <cell r="A183">
            <v>201302</v>
          </cell>
          <cell r="B183" t="str">
            <v>INTERESES DS. MUNICIP. A PAGAR</v>
          </cell>
          <cell r="C183">
            <v>0</v>
          </cell>
        </row>
        <row r="184">
          <cell r="A184">
            <v>202120</v>
          </cell>
          <cell r="B184" t="str">
            <v>DIVIDENDOS A PAGAR</v>
          </cell>
          <cell r="C184">
            <v>0</v>
          </cell>
        </row>
        <row r="185">
          <cell r="A185">
            <v>202130</v>
          </cell>
          <cell r="B185" t="str">
            <v>DIVIDENDOS A PAGAR-HOVAGHIMIAN</v>
          </cell>
          <cell r="C185">
            <v>-243.39</v>
          </cell>
        </row>
        <row r="186">
          <cell r="A186">
            <v>202140</v>
          </cell>
          <cell r="B186" t="str">
            <v>DIVIDENDOS A PAGAR-DORLAND SA</v>
          </cell>
          <cell r="C186">
            <v>0</v>
          </cell>
        </row>
        <row r="187">
          <cell r="A187">
            <v>202150</v>
          </cell>
          <cell r="B187" t="str">
            <v>DIVIDENDOS A PAGAR-TCHINNOSIAN</v>
          </cell>
          <cell r="C187">
            <v>-1660.6</v>
          </cell>
        </row>
        <row r="188">
          <cell r="A188">
            <v>202230</v>
          </cell>
          <cell r="B188" t="str">
            <v>HON.DIREC.A PAGAR-TCHINNOSIAN</v>
          </cell>
          <cell r="C188">
            <v>-992</v>
          </cell>
        </row>
        <row r="189">
          <cell r="A189">
            <v>202201</v>
          </cell>
          <cell r="B189" t="str">
            <v>HONOR. DIRECTORES  A PAGAR</v>
          </cell>
          <cell r="C189">
            <v>-4700</v>
          </cell>
        </row>
        <row r="190">
          <cell r="A190">
            <v>202510</v>
          </cell>
          <cell r="B190" t="str">
            <v>ACRED.VS.DORLAND S.A.</v>
          </cell>
          <cell r="C190">
            <v>-32865.83</v>
          </cell>
        </row>
        <row r="191">
          <cell r="A191">
            <v>202520</v>
          </cell>
          <cell r="B191" t="str">
            <v>ACRED.VS.JACQUELINE KETCHIAN</v>
          </cell>
          <cell r="C191">
            <v>-20486.03</v>
          </cell>
        </row>
        <row r="192">
          <cell r="A192">
            <v>202531</v>
          </cell>
          <cell r="B192" t="str">
            <v>OBLIGACIONES A REALIZAR</v>
          </cell>
          <cell r="C192">
            <v>0</v>
          </cell>
        </row>
        <row r="193">
          <cell r="A193">
            <v>202420</v>
          </cell>
          <cell r="B193" t="str">
            <v>INTERESES A REALIZAR</v>
          </cell>
          <cell r="C193">
            <v>0</v>
          </cell>
        </row>
        <row r="194">
          <cell r="A194">
            <v>202421</v>
          </cell>
          <cell r="B194" t="str">
            <v>GANANCIAS A REALIZAR EJ FUTURO</v>
          </cell>
          <cell r="C194">
            <v>0</v>
          </cell>
        </row>
        <row r="195">
          <cell r="A195">
            <v>202521</v>
          </cell>
          <cell r="B195" t="str">
            <v>ACREEDORES VARIOS</v>
          </cell>
          <cell r="C195">
            <v>-67853.69</v>
          </cell>
        </row>
        <row r="196">
          <cell r="A196">
            <v>202522</v>
          </cell>
          <cell r="B196" t="str">
            <v>HONORARIOS SINDICATURA A PAGAR</v>
          </cell>
          <cell r="C196">
            <v>0</v>
          </cell>
        </row>
        <row r="197">
          <cell r="A197">
            <v>202523</v>
          </cell>
          <cell r="B197" t="str">
            <v>EMBARGOS JUD. TERCEROS A PAGAR</v>
          </cell>
          <cell r="C197">
            <v>0</v>
          </cell>
        </row>
        <row r="198">
          <cell r="A198">
            <v>202524</v>
          </cell>
          <cell r="B198" t="str">
            <v>PREVISION PARA JUICIOS</v>
          </cell>
          <cell r="C198">
            <v>0</v>
          </cell>
        </row>
        <row r="199">
          <cell r="A199">
            <v>202529</v>
          </cell>
          <cell r="B199" t="str">
            <v>PROVISION HONOR DIRECTORIO</v>
          </cell>
          <cell r="C199">
            <v>-1185443.0900000001</v>
          </cell>
        </row>
        <row r="200">
          <cell r="A200">
            <v>202530</v>
          </cell>
          <cell r="B200" t="str">
            <v>PROVISION HONOR SINDICATURA</v>
          </cell>
          <cell r="C200">
            <v>-145280</v>
          </cell>
        </row>
        <row r="201">
          <cell r="A201">
            <v>202601</v>
          </cell>
          <cell r="B201" t="str">
            <v>PREVISION PARA JUICIOS</v>
          </cell>
          <cell r="C201">
            <v>0</v>
          </cell>
        </row>
        <row r="202">
          <cell r="A202">
            <v>202410</v>
          </cell>
          <cell r="B202" t="str">
            <v>UTILIDADES A REAL.EJ.FUTUROS</v>
          </cell>
          <cell r="C202">
            <v>0</v>
          </cell>
        </row>
        <row r="203">
          <cell r="A203">
            <v>280210</v>
          </cell>
          <cell r="B203" t="str">
            <v>DEPOSITO EN GARANTIA</v>
          </cell>
          <cell r="C203">
            <v>0</v>
          </cell>
        </row>
        <row r="204">
          <cell r="A204">
            <v>280904</v>
          </cell>
          <cell r="B204" t="str">
            <v>VALOR ACTUAL DEPOS  GARANTIA</v>
          </cell>
          <cell r="C204">
            <v>610014.6</v>
          </cell>
        </row>
        <row r="205">
          <cell r="A205">
            <v>280905</v>
          </cell>
          <cell r="B205" t="str">
            <v>VALOR ACTUAL DEP GTIA U$S</v>
          </cell>
          <cell r="C205">
            <v>3374.42</v>
          </cell>
        </row>
        <row r="206">
          <cell r="A206">
            <v>280220</v>
          </cell>
          <cell r="B206" t="str">
            <v>OBLIGACIONES A PAGAR EN PESOS</v>
          </cell>
          <cell r="C206">
            <v>0</v>
          </cell>
        </row>
        <row r="207">
          <cell r="A207">
            <v>280230</v>
          </cell>
          <cell r="B207" t="str">
            <v>OBLIGACIONES A PAGAR EN U$S</v>
          </cell>
          <cell r="C207">
            <v>0</v>
          </cell>
        </row>
        <row r="208">
          <cell r="A208">
            <v>280213</v>
          </cell>
          <cell r="B208" t="str">
            <v>DEPOS EN GARANTIA MON EXTRANJ</v>
          </cell>
          <cell r="C208">
            <v>0</v>
          </cell>
        </row>
        <row r="209">
          <cell r="A209">
            <v>280214</v>
          </cell>
          <cell r="B209" t="str">
            <v>VALOR ACTUAL DEPOS EN GARANTIA</v>
          </cell>
          <cell r="C209">
            <v>0</v>
          </cell>
        </row>
        <row r="210">
          <cell r="A210">
            <v>280710</v>
          </cell>
          <cell r="B210" t="str">
            <v>PRESTAMOS BANCARIOS.</v>
          </cell>
          <cell r="C210">
            <v>0</v>
          </cell>
        </row>
        <row r="211">
          <cell r="A211">
            <v>280310</v>
          </cell>
          <cell r="B211" t="str">
            <v>MORATORIA POR CARGAS SOCIALES</v>
          </cell>
          <cell r="C211">
            <v>0</v>
          </cell>
        </row>
        <row r="212">
          <cell r="A212">
            <v>280410</v>
          </cell>
          <cell r="B212" t="str">
            <v>MORATORIA IVA</v>
          </cell>
          <cell r="C212">
            <v>0</v>
          </cell>
        </row>
        <row r="213">
          <cell r="A213">
            <v>280420</v>
          </cell>
          <cell r="B213" t="str">
            <v>MORATORIA GANANCIAS</v>
          </cell>
          <cell r="C213">
            <v>0</v>
          </cell>
        </row>
        <row r="214">
          <cell r="A214">
            <v>280430</v>
          </cell>
          <cell r="B214" t="str">
            <v>MORATORIA ING. BRUTOS</v>
          </cell>
          <cell r="C214">
            <v>0</v>
          </cell>
        </row>
        <row r="215">
          <cell r="A215">
            <v>280510</v>
          </cell>
          <cell r="B215" t="str">
            <v>MORATORIA INMOBILIARIO GALERIA</v>
          </cell>
          <cell r="C215">
            <v>0</v>
          </cell>
        </row>
        <row r="216">
          <cell r="A216">
            <v>280520</v>
          </cell>
          <cell r="B216" t="str">
            <v>MORATORIA INMOBILIARIO DORREGO</v>
          </cell>
          <cell r="C216">
            <v>0</v>
          </cell>
        </row>
        <row r="217">
          <cell r="A217">
            <v>280906</v>
          </cell>
          <cell r="B217" t="str">
            <v>VALOR ACTUAL ALQUIL ANTICIP</v>
          </cell>
          <cell r="C217">
            <v>0</v>
          </cell>
        </row>
        <row r="218">
          <cell r="A218">
            <v>280901</v>
          </cell>
          <cell r="B218" t="str">
            <v>ALQUILERES ANTICIPADOS</v>
          </cell>
          <cell r="C218">
            <v>-48333.34</v>
          </cell>
        </row>
        <row r="219">
          <cell r="A219">
            <v>280902</v>
          </cell>
          <cell r="B219" t="str">
            <v>DEPOSITO EN GARANTIA - No cte.</v>
          </cell>
          <cell r="C219">
            <v>-1359940.76</v>
          </cell>
        </row>
        <row r="220">
          <cell r="A220">
            <v>280903</v>
          </cell>
          <cell r="B220" t="str">
            <v>DEPOSITOS EN GARANTIA MON EXT</v>
          </cell>
          <cell r="C220">
            <v>-29445.119999999999</v>
          </cell>
        </row>
        <row r="221">
          <cell r="A221">
            <v>310100</v>
          </cell>
          <cell r="B221" t="str">
            <v>ACCIONES EN CIRCULACION</v>
          </cell>
          <cell r="C221">
            <v>-21880000</v>
          </cell>
        </row>
        <row r="222">
          <cell r="A222">
            <v>320100</v>
          </cell>
          <cell r="B222" t="str">
            <v>RESERVA LEGAL</v>
          </cell>
          <cell r="C222">
            <v>-2008681.17</v>
          </cell>
        </row>
        <row r="223">
          <cell r="A223">
            <v>410100</v>
          </cell>
          <cell r="B223" t="str">
            <v>ALQUILERES-GAL.GRAL.GÜEMES</v>
          </cell>
          <cell r="C223">
            <v>-16286327.869999999</v>
          </cell>
        </row>
        <row r="224">
          <cell r="A224">
            <v>410120</v>
          </cell>
          <cell r="B224" t="str">
            <v>ALQUILERES-DORREGO</v>
          </cell>
          <cell r="C224">
            <v>-16310</v>
          </cell>
        </row>
        <row r="225">
          <cell r="A225">
            <v>410510</v>
          </cell>
          <cell r="B225" t="str">
            <v>GAL.GÜEMES- LLAVES LOCALES</v>
          </cell>
          <cell r="C225">
            <v>0</v>
          </cell>
        </row>
        <row r="226">
          <cell r="A226">
            <v>410250</v>
          </cell>
          <cell r="B226" t="str">
            <v>GAL. GÜEMES-EXPENSAS</v>
          </cell>
          <cell r="C226">
            <v>-5988158.7800000003</v>
          </cell>
        </row>
        <row r="227">
          <cell r="A227">
            <v>410350</v>
          </cell>
          <cell r="B227" t="str">
            <v>RECUPERO DORREGO EXPENSAS</v>
          </cell>
          <cell r="C227">
            <v>-208123.82</v>
          </cell>
        </row>
        <row r="228">
          <cell r="A228">
            <v>410700</v>
          </cell>
          <cell r="B228" t="str">
            <v>SERVICIOS A INQUILINOS</v>
          </cell>
          <cell r="C228">
            <v>0</v>
          </cell>
        </row>
        <row r="229">
          <cell r="A229">
            <v>410701</v>
          </cell>
          <cell r="B229" t="str">
            <v>SERVICIOS VARIOS</v>
          </cell>
          <cell r="C229">
            <v>0</v>
          </cell>
        </row>
        <row r="230">
          <cell r="A230">
            <v>410702</v>
          </cell>
          <cell r="B230" t="str">
            <v>INGRESOS POR PUBLICIDAD</v>
          </cell>
          <cell r="C230">
            <v>0</v>
          </cell>
        </row>
        <row r="231">
          <cell r="A231">
            <v>410460</v>
          </cell>
          <cell r="B231" t="str">
            <v>INTERESES POR MORA</v>
          </cell>
          <cell r="C231">
            <v>-248146.48</v>
          </cell>
        </row>
        <row r="232">
          <cell r="A232">
            <v>410470</v>
          </cell>
          <cell r="B232" t="str">
            <v>INTERESES PLAZO FIJO</v>
          </cell>
          <cell r="C232">
            <v>-286217.49</v>
          </cell>
        </row>
        <row r="233">
          <cell r="A233">
            <v>410480</v>
          </cell>
          <cell r="B233" t="str">
            <v>VALOR ACTUAL DEP GARANTIA</v>
          </cell>
          <cell r="C233">
            <v>0</v>
          </cell>
        </row>
        <row r="234">
          <cell r="A234">
            <v>410403</v>
          </cell>
          <cell r="B234" t="str">
            <v>DIFERENCIA DE CAMBIO</v>
          </cell>
          <cell r="C234">
            <v>-457080.25</v>
          </cell>
        </row>
        <row r="235">
          <cell r="A235">
            <v>410471</v>
          </cell>
          <cell r="B235" t="str">
            <v>RENDIMIENTOS FDO COMUN INVERS.</v>
          </cell>
          <cell r="C235">
            <v>-3595.51</v>
          </cell>
        </row>
        <row r="236">
          <cell r="A236">
            <v>410472</v>
          </cell>
          <cell r="B236" t="str">
            <v>INTERESES CTA REMUNERADA RIO</v>
          </cell>
          <cell r="C236">
            <v>0</v>
          </cell>
        </row>
        <row r="237">
          <cell r="A237">
            <v>410400</v>
          </cell>
          <cell r="B237" t="str">
            <v>INGRESOS POR VENTA BS.USO</v>
          </cell>
          <cell r="C237">
            <v>0</v>
          </cell>
        </row>
        <row r="238">
          <cell r="A238">
            <v>410410</v>
          </cell>
          <cell r="B238" t="str">
            <v>INGRESOS VARIOS</v>
          </cell>
          <cell r="C238">
            <v>-9.16</v>
          </cell>
        </row>
        <row r="239">
          <cell r="A239">
            <v>505710</v>
          </cell>
          <cell r="B239" t="str">
            <v>SEGUROS-RECUPERO SINIESTROS</v>
          </cell>
          <cell r="C239">
            <v>0</v>
          </cell>
        </row>
        <row r="240">
          <cell r="A240">
            <v>505720</v>
          </cell>
          <cell r="B240" t="str">
            <v>RECUPERO SALARIOS A.R.T.</v>
          </cell>
          <cell r="C240">
            <v>0</v>
          </cell>
        </row>
        <row r="241">
          <cell r="A241">
            <v>410401</v>
          </cell>
          <cell r="B241" t="str">
            <v>RECUPERO DE ABL MUNICIPAL</v>
          </cell>
          <cell r="C241">
            <v>0</v>
          </cell>
        </row>
        <row r="242">
          <cell r="A242">
            <v>410402</v>
          </cell>
          <cell r="B242" t="str">
            <v>RECUPERO DE INCOBRABLES</v>
          </cell>
          <cell r="C242">
            <v>-9123.9</v>
          </cell>
        </row>
        <row r="243">
          <cell r="A243">
            <v>410404</v>
          </cell>
          <cell r="B243" t="str">
            <v>RECUPERO PREVIS PARA JUICIOS</v>
          </cell>
          <cell r="C243">
            <v>0</v>
          </cell>
        </row>
        <row r="244">
          <cell r="A244">
            <v>501100</v>
          </cell>
          <cell r="B244" t="str">
            <v>SUELDOS-MANTENIMIENTO</v>
          </cell>
          <cell r="C244">
            <v>526442.47</v>
          </cell>
        </row>
        <row r="245">
          <cell r="A245">
            <v>501150</v>
          </cell>
          <cell r="B245" t="str">
            <v>CARGAS SOCIALES-MANTEMIENTO</v>
          </cell>
          <cell r="C245">
            <v>295998.96999999997</v>
          </cell>
        </row>
        <row r="246">
          <cell r="A246">
            <v>501155</v>
          </cell>
          <cell r="B246" t="str">
            <v>ACCIDENTES-MANTEMIENTO</v>
          </cell>
          <cell r="C246">
            <v>0</v>
          </cell>
        </row>
        <row r="247">
          <cell r="A247">
            <v>501160</v>
          </cell>
          <cell r="B247" t="str">
            <v>S.A.C. -MANTEMIENTO</v>
          </cell>
          <cell r="C247">
            <v>194685.5</v>
          </cell>
        </row>
        <row r="248">
          <cell r="A248">
            <v>501161</v>
          </cell>
          <cell r="B248" t="str">
            <v>SAC MANTENIMIENTO EXPENSABLE</v>
          </cell>
          <cell r="C248">
            <v>1471.54</v>
          </cell>
        </row>
        <row r="249">
          <cell r="A249">
            <v>501170</v>
          </cell>
          <cell r="B249" t="str">
            <v>VACACIONES-MANTEMIENTO</v>
          </cell>
          <cell r="C249">
            <v>6484.42</v>
          </cell>
        </row>
        <row r="250">
          <cell r="A250">
            <v>501180</v>
          </cell>
          <cell r="B250" t="str">
            <v>VACACIONES NO GOZA-MANTEMIENTO</v>
          </cell>
          <cell r="C250">
            <v>0</v>
          </cell>
        </row>
        <row r="251">
          <cell r="A251">
            <v>501181</v>
          </cell>
          <cell r="B251" t="str">
            <v>CARGO PROVISION VACACIONES EXP</v>
          </cell>
          <cell r="C251">
            <v>25296.48</v>
          </cell>
        </row>
        <row r="252">
          <cell r="A252">
            <v>501190</v>
          </cell>
          <cell r="B252" t="str">
            <v>ENFERMEDAD-MANTEMIENTO</v>
          </cell>
          <cell r="C252">
            <v>0</v>
          </cell>
        </row>
        <row r="253">
          <cell r="A253">
            <v>501200</v>
          </cell>
          <cell r="B253" t="str">
            <v>LICENCIAS PAGAS-MANTEMIENTO</v>
          </cell>
          <cell r="C253">
            <v>0</v>
          </cell>
        </row>
        <row r="254">
          <cell r="A254">
            <v>501210</v>
          </cell>
          <cell r="B254" t="str">
            <v>INDEMNIZACIONES MANTEMIENTO</v>
          </cell>
          <cell r="C254">
            <v>0</v>
          </cell>
        </row>
        <row r="255">
          <cell r="A255">
            <v>501220</v>
          </cell>
          <cell r="B255" t="str">
            <v>PREAVISO-MANTEMIENTO</v>
          </cell>
          <cell r="C255">
            <v>0</v>
          </cell>
        </row>
        <row r="256">
          <cell r="A256">
            <v>501230</v>
          </cell>
          <cell r="B256" t="str">
            <v>BENEFICIOS PARA EL PERSONAL MA</v>
          </cell>
          <cell r="C256">
            <v>15261.08</v>
          </cell>
        </row>
        <row r="257">
          <cell r="A257">
            <v>501101</v>
          </cell>
          <cell r="B257" t="str">
            <v>HS EXTRA - MANTENIMIENTO</v>
          </cell>
          <cell r="C257">
            <v>15449.12</v>
          </cell>
        </row>
        <row r="258">
          <cell r="A258">
            <v>501102</v>
          </cell>
          <cell r="B258" t="str">
            <v>GRATIFICACIONES - MANTENIMIEN</v>
          </cell>
          <cell r="C258">
            <v>96881.56</v>
          </cell>
        </row>
        <row r="259">
          <cell r="A259">
            <v>501103</v>
          </cell>
          <cell r="B259" t="str">
            <v>PREMIO PRODUCCION - MANTENIM</v>
          </cell>
          <cell r="C259">
            <v>0</v>
          </cell>
        </row>
        <row r="260">
          <cell r="A260">
            <v>501104</v>
          </cell>
          <cell r="B260" t="str">
            <v>SUELDOS MANTEN EXPENSABLES</v>
          </cell>
          <cell r="C260">
            <v>1611166.62</v>
          </cell>
        </row>
        <row r="261">
          <cell r="A261">
            <v>501105</v>
          </cell>
          <cell r="B261" t="str">
            <v>HS EXTRAS MANTEN EXPENSABLES</v>
          </cell>
          <cell r="C261">
            <v>143259.10999999999</v>
          </cell>
        </row>
        <row r="262">
          <cell r="A262">
            <v>501106</v>
          </cell>
          <cell r="B262" t="str">
            <v>GRATIFICAC MANTEN EXPENSABLE</v>
          </cell>
          <cell r="C262">
            <v>17677.46</v>
          </cell>
        </row>
        <row r="263">
          <cell r="A263">
            <v>501151</v>
          </cell>
          <cell r="B263" t="str">
            <v>CARG SOC MANTEN EXPENSABLES</v>
          </cell>
          <cell r="C263">
            <v>474575.07</v>
          </cell>
        </row>
        <row r="264">
          <cell r="A264">
            <v>502247</v>
          </cell>
          <cell r="B264" t="str">
            <v>SERV MANTENIM GAL EXPENSABLE</v>
          </cell>
          <cell r="C264">
            <v>157794.87</v>
          </cell>
        </row>
        <row r="265">
          <cell r="A265">
            <v>503550</v>
          </cell>
          <cell r="B265" t="str">
            <v>TASA VERIFIC ASCENSORES  AGC</v>
          </cell>
          <cell r="C265">
            <v>3645</v>
          </cell>
        </row>
        <row r="266">
          <cell r="A266">
            <v>503104</v>
          </cell>
          <cell r="B266" t="str">
            <v>SUELDOS ADMIN EXPENSABLES</v>
          </cell>
          <cell r="C266">
            <v>254796.21</v>
          </cell>
        </row>
        <row r="267">
          <cell r="A267">
            <v>503106</v>
          </cell>
          <cell r="B267" t="str">
            <v>CARG SOC ADMIN EXPENSABLES</v>
          </cell>
          <cell r="C267">
            <v>84647.83</v>
          </cell>
        </row>
        <row r="268">
          <cell r="A268">
            <v>503107</v>
          </cell>
          <cell r="B268" t="str">
            <v>HS EXTRAS ADMIN EXPENSABLES</v>
          </cell>
          <cell r="C268">
            <v>42953.77</v>
          </cell>
        </row>
        <row r="269">
          <cell r="A269">
            <v>503108</v>
          </cell>
          <cell r="B269" t="str">
            <v>GRATIFICACION ADMIN EXPENSABLE</v>
          </cell>
          <cell r="C269">
            <v>12278.22</v>
          </cell>
        </row>
        <row r="270">
          <cell r="A270">
            <v>502100</v>
          </cell>
          <cell r="B270" t="str">
            <v>SERVICIOS DE SEGURIDAD</v>
          </cell>
          <cell r="C270">
            <v>2731029.21</v>
          </cell>
        </row>
        <row r="271">
          <cell r="A271">
            <v>502150</v>
          </cell>
          <cell r="B271" t="str">
            <v>SERVICIOS DE LIMPIEZA</v>
          </cell>
          <cell r="C271">
            <v>1345218.02</v>
          </cell>
        </row>
        <row r="272">
          <cell r="A272">
            <v>502151</v>
          </cell>
          <cell r="B272" t="str">
            <v>RECOLEC Y DISPOS DE RESIDUOS</v>
          </cell>
          <cell r="C272">
            <v>45112.88</v>
          </cell>
        </row>
        <row r="273">
          <cell r="A273">
            <v>502170</v>
          </cell>
          <cell r="B273" t="str">
            <v>SERVICIOS DE VIGILANCIA</v>
          </cell>
          <cell r="C273">
            <v>2800</v>
          </cell>
        </row>
        <row r="274">
          <cell r="A274">
            <v>502190</v>
          </cell>
          <cell r="B274" t="str">
            <v>SERVICIOS DE HANDIES</v>
          </cell>
          <cell r="C274">
            <v>16581.599999999999</v>
          </cell>
        </row>
        <row r="275">
          <cell r="A275">
            <v>502200</v>
          </cell>
          <cell r="B275" t="str">
            <v>SERVICIOS DE ASCENSORES</v>
          </cell>
          <cell r="C275">
            <v>785881.46</v>
          </cell>
        </row>
        <row r="276">
          <cell r="A276">
            <v>502210</v>
          </cell>
          <cell r="B276" t="str">
            <v>SERVICIOS DE LAVADO DE TANQUES</v>
          </cell>
          <cell r="C276">
            <v>0</v>
          </cell>
        </row>
        <row r="277">
          <cell r="A277">
            <v>502240</v>
          </cell>
          <cell r="B277" t="str">
            <v>SERVICIOS  MANTENIM. GALERIA</v>
          </cell>
          <cell r="C277">
            <v>161881.74</v>
          </cell>
        </row>
        <row r="278">
          <cell r="A278">
            <v>502241</v>
          </cell>
          <cell r="B278" t="str">
            <v>MANTENIM. INSTAL. SANITARIAS</v>
          </cell>
          <cell r="C278">
            <v>0</v>
          </cell>
        </row>
        <row r="279">
          <cell r="A279">
            <v>502242</v>
          </cell>
          <cell r="B279" t="str">
            <v>MANTENIM. INSTAL. ELECTRICAS</v>
          </cell>
          <cell r="C279">
            <v>0</v>
          </cell>
        </row>
        <row r="280">
          <cell r="A280">
            <v>410261</v>
          </cell>
          <cell r="B280" t="str">
            <v>RECUPERO GTOS ADMIN  LUZ GALER</v>
          </cell>
          <cell r="C280">
            <v>-14954.12</v>
          </cell>
        </row>
        <row r="281">
          <cell r="A281">
            <v>502243</v>
          </cell>
          <cell r="B281" t="str">
            <v>SERVICIOS  MANTENIM. DORREGO</v>
          </cell>
          <cell r="C281">
            <v>230646.39999999999</v>
          </cell>
        </row>
        <row r="282">
          <cell r="A282">
            <v>502230</v>
          </cell>
          <cell r="B282" t="str">
            <v>SERVICIOS  CENTRAL TELEFONICA</v>
          </cell>
          <cell r="C282">
            <v>67090.600000000006</v>
          </cell>
        </row>
        <row r="283">
          <cell r="A283">
            <v>410262</v>
          </cell>
          <cell r="B283" t="str">
            <v>RECUPERO GTOS ADMIN  TELEF GAL</v>
          </cell>
          <cell r="C283">
            <v>-21735</v>
          </cell>
        </row>
        <row r="284">
          <cell r="A284">
            <v>502244</v>
          </cell>
          <cell r="B284" t="str">
            <v>HONORARIOS TECNICOS</v>
          </cell>
          <cell r="C284">
            <v>79182</v>
          </cell>
        </row>
        <row r="285">
          <cell r="A285">
            <v>502245</v>
          </cell>
          <cell r="B285" t="str">
            <v>PULIDO MARMOLES PASAJE</v>
          </cell>
          <cell r="C285">
            <v>0</v>
          </cell>
        </row>
        <row r="286">
          <cell r="A286">
            <v>502101</v>
          </cell>
          <cell r="B286" t="str">
            <v>EQUIPAMIENTO DE SEGURIDAD</v>
          </cell>
          <cell r="C286">
            <v>0</v>
          </cell>
        </row>
        <row r="287">
          <cell r="A287">
            <v>410301</v>
          </cell>
          <cell r="B287" t="str">
            <v>RECUPEROS VARIOS</v>
          </cell>
          <cell r="C287">
            <v>0</v>
          </cell>
        </row>
        <row r="288">
          <cell r="A288">
            <v>502246</v>
          </cell>
          <cell r="B288" t="str">
            <v>HONORARIOS SEGURIDAD HIGIENE</v>
          </cell>
          <cell r="C288">
            <v>17600</v>
          </cell>
        </row>
        <row r="289">
          <cell r="A289">
            <v>503510</v>
          </cell>
          <cell r="B289" t="str">
            <v>ENERGIA ELECTRICA GÜEMES</v>
          </cell>
          <cell r="C289">
            <v>309004.90000000002</v>
          </cell>
        </row>
        <row r="290">
          <cell r="A290">
            <v>503511</v>
          </cell>
          <cell r="B290" t="str">
            <v>ENERGIA ELECTRICA EXPENSABLE</v>
          </cell>
          <cell r="C290">
            <v>228856.52</v>
          </cell>
        </row>
        <row r="291">
          <cell r="A291">
            <v>503515</v>
          </cell>
          <cell r="B291" t="str">
            <v>ENERGIA ELECTRICA DORREGO</v>
          </cell>
          <cell r="C291">
            <v>4374.62</v>
          </cell>
        </row>
        <row r="292">
          <cell r="A292">
            <v>410190</v>
          </cell>
          <cell r="B292" t="str">
            <v>ENTRADAS MIRADOR</v>
          </cell>
          <cell r="C292">
            <v>-141074.32</v>
          </cell>
        </row>
        <row r="293">
          <cell r="A293">
            <v>504010</v>
          </cell>
          <cell r="B293" t="str">
            <v>MATERIALES ELECTRICOS EXPENS</v>
          </cell>
          <cell r="C293">
            <v>14358.5</v>
          </cell>
        </row>
        <row r="294">
          <cell r="A294">
            <v>504011</v>
          </cell>
          <cell r="B294" t="str">
            <v>MATERIALES SANITARIOS EXPENS</v>
          </cell>
          <cell r="C294">
            <v>20200.45</v>
          </cell>
        </row>
        <row r="295">
          <cell r="A295">
            <v>505319</v>
          </cell>
          <cell r="B295" t="str">
            <v>GASTOS GENERALES MIRADOR</v>
          </cell>
          <cell r="C295">
            <v>15442</v>
          </cell>
        </row>
        <row r="296">
          <cell r="A296">
            <v>410210</v>
          </cell>
          <cell r="B296" t="str">
            <v>GAL. GÜEMES-RECUPERO LUZ</v>
          </cell>
          <cell r="C296">
            <v>-298678.58</v>
          </cell>
        </row>
        <row r="297">
          <cell r="A297">
            <v>410300</v>
          </cell>
          <cell r="B297" t="str">
            <v>DORREGO-RECUPERO LUZ</v>
          </cell>
          <cell r="C297">
            <v>-2343.6</v>
          </cell>
        </row>
        <row r="298">
          <cell r="A298">
            <v>410260</v>
          </cell>
          <cell r="B298" t="str">
            <v>RECUPERO GTOS ADMINTRACION LUZ</v>
          </cell>
          <cell r="C298">
            <v>0</v>
          </cell>
        </row>
        <row r="299">
          <cell r="A299">
            <v>503520</v>
          </cell>
          <cell r="B299" t="str">
            <v>SERVICIO TELEFONICO GÜEMES</v>
          </cell>
          <cell r="C299">
            <v>75341.89</v>
          </cell>
        </row>
        <row r="300">
          <cell r="A300">
            <v>503525</v>
          </cell>
          <cell r="B300" t="str">
            <v>SERVICIO TELEFONICO DORREGO</v>
          </cell>
          <cell r="C300">
            <v>0</v>
          </cell>
        </row>
        <row r="301">
          <cell r="A301">
            <v>410220</v>
          </cell>
          <cell r="B301" t="str">
            <v>GAL. GÜEMES-RECUPERO TELEFONO</v>
          </cell>
          <cell r="C301">
            <v>-56003.26</v>
          </cell>
        </row>
        <row r="302">
          <cell r="A302">
            <v>410310</v>
          </cell>
          <cell r="B302" t="str">
            <v>DORREGO-RECUPERO TELEFONOS</v>
          </cell>
          <cell r="C302">
            <v>0</v>
          </cell>
        </row>
        <row r="303">
          <cell r="A303">
            <v>503530</v>
          </cell>
          <cell r="B303" t="str">
            <v>AGUAS ARGENTINAS GÜEMES</v>
          </cell>
          <cell r="C303">
            <v>424414.19</v>
          </cell>
        </row>
        <row r="304">
          <cell r="A304">
            <v>503535</v>
          </cell>
          <cell r="B304" t="str">
            <v>AGUAS ARGENTINAS DORREGO</v>
          </cell>
          <cell r="C304">
            <v>4276.08</v>
          </cell>
        </row>
        <row r="305">
          <cell r="A305">
            <v>410230</v>
          </cell>
          <cell r="B305" t="str">
            <v>GAL. GÜEMES-RECUPERO AGUA</v>
          </cell>
          <cell r="C305">
            <v>-214650.35</v>
          </cell>
        </row>
        <row r="306">
          <cell r="A306">
            <v>410320</v>
          </cell>
          <cell r="B306" t="str">
            <v>DORREGO-RECUPERO AGUA</v>
          </cell>
          <cell r="C306">
            <v>0</v>
          </cell>
        </row>
        <row r="307">
          <cell r="A307">
            <v>503540</v>
          </cell>
          <cell r="B307" t="str">
            <v>IMPUESTO INMOBILIARIO GÜEMES</v>
          </cell>
          <cell r="C307">
            <v>1004973.6</v>
          </cell>
        </row>
        <row r="308">
          <cell r="A308">
            <v>503545</v>
          </cell>
          <cell r="B308" t="str">
            <v>IMPUESTO INMOBILIARIO DORREGO</v>
          </cell>
          <cell r="C308">
            <v>32814.36</v>
          </cell>
        </row>
        <row r="309">
          <cell r="A309">
            <v>410240</v>
          </cell>
          <cell r="B309" t="str">
            <v>GAL. GÜEMES-RECUPERO INMOBILIA</v>
          </cell>
          <cell r="C309">
            <v>-35167.5</v>
          </cell>
        </row>
        <row r="310">
          <cell r="A310">
            <v>410330</v>
          </cell>
          <cell r="B310" t="str">
            <v>DORREGO-RECUPERO INMOBILIARIO</v>
          </cell>
          <cell r="C310">
            <v>-24535.919999999998</v>
          </cell>
        </row>
        <row r="311">
          <cell r="A311">
            <v>503537</v>
          </cell>
          <cell r="B311" t="str">
            <v>GAS DORREGO</v>
          </cell>
          <cell r="C311">
            <v>0</v>
          </cell>
        </row>
        <row r="312">
          <cell r="A312">
            <v>410331</v>
          </cell>
          <cell r="B312" t="str">
            <v>RECUPERO GAS DORREGO</v>
          </cell>
          <cell r="C312">
            <v>0</v>
          </cell>
        </row>
        <row r="313">
          <cell r="A313">
            <v>504001</v>
          </cell>
          <cell r="B313" t="str">
            <v>MATERIALES VARIOS</v>
          </cell>
          <cell r="C313">
            <v>92152.36</v>
          </cell>
        </row>
        <row r="314">
          <cell r="A314">
            <v>504002</v>
          </cell>
          <cell r="B314" t="str">
            <v>ALQUILER DE EQUIPOS</v>
          </cell>
          <cell r="C314">
            <v>0</v>
          </cell>
        </row>
        <row r="315">
          <cell r="A315">
            <v>504003</v>
          </cell>
          <cell r="B315" t="str">
            <v>MATERIALES ELECTRICOS</v>
          </cell>
          <cell r="C315">
            <v>20798.87</v>
          </cell>
        </row>
        <row r="316">
          <cell r="A316">
            <v>504004</v>
          </cell>
          <cell r="B316" t="str">
            <v>MATERIALES SANITARIOS</v>
          </cell>
          <cell r="C316">
            <v>9808.7800000000007</v>
          </cell>
        </row>
        <row r="317">
          <cell r="A317">
            <v>504005</v>
          </cell>
          <cell r="B317" t="str">
            <v>ARTICULOS DE LIMPIEZA</v>
          </cell>
          <cell r="C317">
            <v>18526.93</v>
          </cell>
        </row>
        <row r="318">
          <cell r="A318">
            <v>504006</v>
          </cell>
          <cell r="B318" t="str">
            <v>ELEMENTOS DE SEGURIDAD</v>
          </cell>
          <cell r="C318">
            <v>0</v>
          </cell>
        </row>
        <row r="319">
          <cell r="A319">
            <v>504007</v>
          </cell>
          <cell r="B319" t="str">
            <v>ROPA DE TRABAJO</v>
          </cell>
          <cell r="C319">
            <v>32224.77</v>
          </cell>
        </row>
        <row r="320">
          <cell r="A320">
            <v>504008</v>
          </cell>
          <cell r="B320" t="str">
            <v>MATERIALES VARIOS EXP</v>
          </cell>
          <cell r="C320">
            <v>168221.51</v>
          </cell>
        </row>
        <row r="321">
          <cell r="A321">
            <v>504101</v>
          </cell>
          <cell r="B321" t="str">
            <v>ALQUILER COCHERAS</v>
          </cell>
          <cell r="C321">
            <v>27200</v>
          </cell>
        </row>
        <row r="322">
          <cell r="A322">
            <v>504107</v>
          </cell>
          <cell r="B322" t="str">
            <v>FLETES EXPLOTACION</v>
          </cell>
          <cell r="C322">
            <v>89</v>
          </cell>
        </row>
        <row r="323">
          <cell r="A323">
            <v>504099</v>
          </cell>
          <cell r="B323" t="str">
            <v>SEGUROS</v>
          </cell>
          <cell r="C323">
            <v>68117.149999999994</v>
          </cell>
        </row>
        <row r="324">
          <cell r="A324">
            <v>504102</v>
          </cell>
          <cell r="B324" t="str">
            <v>INDEMNIZACIONES A TERCEROS</v>
          </cell>
          <cell r="C324">
            <v>0</v>
          </cell>
        </row>
        <row r="325">
          <cell r="A325">
            <v>504103</v>
          </cell>
          <cell r="B325" t="str">
            <v>CRED.FISCAL IRRECUPERABLE</v>
          </cell>
          <cell r="C325">
            <v>564268.85</v>
          </cell>
        </row>
        <row r="326">
          <cell r="A326">
            <v>504104</v>
          </cell>
          <cell r="B326" t="str">
            <v>GASTOS VARIOS EXPLOTACION</v>
          </cell>
          <cell r="C326">
            <v>3252.21</v>
          </cell>
        </row>
        <row r="327">
          <cell r="A327">
            <v>504105</v>
          </cell>
          <cell r="B327" t="str">
            <v>REFRIGERIOS PARA EL PERSONAL</v>
          </cell>
          <cell r="C327">
            <v>9004.57</v>
          </cell>
        </row>
        <row r="328">
          <cell r="A328">
            <v>504106</v>
          </cell>
          <cell r="B328" t="str">
            <v>ASISTENCIA MEDICA  EXPLOTAC</v>
          </cell>
          <cell r="C328">
            <v>32345.19</v>
          </cell>
        </row>
        <row r="329">
          <cell r="A329">
            <v>504051</v>
          </cell>
          <cell r="B329" t="str">
            <v>SERVICIOS TELEFONICOS CSI</v>
          </cell>
          <cell r="C329">
            <v>0</v>
          </cell>
        </row>
        <row r="330">
          <cell r="A330">
            <v>504052</v>
          </cell>
          <cell r="B330" t="str">
            <v>SERVICIOS ELECTRICOS CSI</v>
          </cell>
          <cell r="C330">
            <v>0</v>
          </cell>
        </row>
        <row r="331">
          <cell r="A331">
            <v>504053</v>
          </cell>
          <cell r="B331" t="str">
            <v>SERVICIOS SANITARIOS CSI</v>
          </cell>
          <cell r="C331">
            <v>0</v>
          </cell>
        </row>
        <row r="332">
          <cell r="A332">
            <v>504054</v>
          </cell>
          <cell r="B332" t="str">
            <v>MATERIALES VARIOS CSI</v>
          </cell>
          <cell r="C332">
            <v>0</v>
          </cell>
        </row>
        <row r="333">
          <cell r="A333">
            <v>504055</v>
          </cell>
          <cell r="B333" t="str">
            <v>MANTENIMIENTOS VARIOS CSI</v>
          </cell>
          <cell r="C333">
            <v>0</v>
          </cell>
        </row>
        <row r="334">
          <cell r="A334">
            <v>504151</v>
          </cell>
          <cell r="B334" t="str">
            <v>HONORARIOS REC CUPULA</v>
          </cell>
          <cell r="C334">
            <v>0</v>
          </cell>
        </row>
        <row r="335">
          <cell r="A335">
            <v>504152</v>
          </cell>
          <cell r="B335" t="str">
            <v>VIDRIOS RECIC CUPULA</v>
          </cell>
          <cell r="C335">
            <v>0</v>
          </cell>
        </row>
        <row r="336">
          <cell r="A336">
            <v>504153</v>
          </cell>
          <cell r="B336" t="str">
            <v>ANDAMIOS RECIC CUPULA</v>
          </cell>
          <cell r="C336">
            <v>0</v>
          </cell>
        </row>
        <row r="337">
          <cell r="A337">
            <v>504154</v>
          </cell>
          <cell r="B337" t="str">
            <v>MATERIALES VARIOS REC CUPULA</v>
          </cell>
          <cell r="C337">
            <v>0</v>
          </cell>
        </row>
        <row r="338">
          <cell r="A338">
            <v>504155</v>
          </cell>
          <cell r="B338" t="str">
            <v>MANO DE OBRA  REC. CUPULA</v>
          </cell>
          <cell r="C338">
            <v>0</v>
          </cell>
        </row>
        <row r="339">
          <cell r="A339">
            <v>504156</v>
          </cell>
          <cell r="B339" t="str">
            <v>HERRERIA  REC. CUPULA</v>
          </cell>
          <cell r="C339">
            <v>0</v>
          </cell>
        </row>
        <row r="340">
          <cell r="A340">
            <v>504161</v>
          </cell>
          <cell r="B340" t="str">
            <v>HONORARIOS CAÑON CORRIDO</v>
          </cell>
          <cell r="C340">
            <v>0</v>
          </cell>
        </row>
        <row r="341">
          <cell r="A341">
            <v>504162</v>
          </cell>
          <cell r="B341" t="str">
            <v>VIDRIOS CAÑON CORRIDO</v>
          </cell>
          <cell r="C341">
            <v>0</v>
          </cell>
        </row>
        <row r="342">
          <cell r="A342">
            <v>504163</v>
          </cell>
          <cell r="B342" t="str">
            <v>ANDAMIOS CAÑON CORRIDO</v>
          </cell>
          <cell r="C342">
            <v>0</v>
          </cell>
        </row>
        <row r="343">
          <cell r="A343">
            <v>504164</v>
          </cell>
          <cell r="B343" t="str">
            <v>MATERIALES VARIOS CAÑ CORR</v>
          </cell>
          <cell r="C343">
            <v>0</v>
          </cell>
        </row>
        <row r="344">
          <cell r="A344">
            <v>504165</v>
          </cell>
          <cell r="B344" t="str">
            <v>MANO DE OBRA CAÑON CORR</v>
          </cell>
          <cell r="C344">
            <v>0</v>
          </cell>
        </row>
        <row r="345">
          <cell r="A345">
            <v>504166</v>
          </cell>
          <cell r="B345" t="str">
            <v>HERRERIA  CAÑON CORRIDO</v>
          </cell>
          <cell r="C345">
            <v>0</v>
          </cell>
        </row>
        <row r="346">
          <cell r="A346">
            <v>503100</v>
          </cell>
          <cell r="B346" t="str">
            <v>SUELDOS-ADMINISTRACION</v>
          </cell>
          <cell r="C346">
            <v>1782270.04</v>
          </cell>
        </row>
        <row r="347">
          <cell r="A347">
            <v>503110</v>
          </cell>
          <cell r="B347" t="str">
            <v>ACCIDENTES-ADMINISTRACION</v>
          </cell>
          <cell r="C347">
            <v>0</v>
          </cell>
        </row>
        <row r="348">
          <cell r="A348">
            <v>503120</v>
          </cell>
          <cell r="B348" t="str">
            <v>S.A.C.-ADMINISTRACION</v>
          </cell>
          <cell r="C348">
            <v>189033.37</v>
          </cell>
        </row>
        <row r="349">
          <cell r="A349">
            <v>503121</v>
          </cell>
          <cell r="B349" t="str">
            <v>SAC ADMINISTRAC  EXPENSABLE</v>
          </cell>
          <cell r="C349">
            <v>1022.78</v>
          </cell>
        </row>
        <row r="350">
          <cell r="A350">
            <v>503130</v>
          </cell>
          <cell r="B350" t="str">
            <v>VACACIONES-ADMINISTRACION</v>
          </cell>
          <cell r="C350">
            <v>2486.4699999999998</v>
          </cell>
        </row>
        <row r="351">
          <cell r="A351">
            <v>503140</v>
          </cell>
          <cell r="B351" t="str">
            <v>VAC. NO GOZADAS-ADMINISTRACION</v>
          </cell>
          <cell r="C351">
            <v>0</v>
          </cell>
        </row>
        <row r="352">
          <cell r="A352">
            <v>503141</v>
          </cell>
          <cell r="B352" t="str">
            <v>CARGO PROVISION VACACIONES ADM</v>
          </cell>
          <cell r="C352">
            <v>25963.46</v>
          </cell>
        </row>
        <row r="353">
          <cell r="A353">
            <v>503142</v>
          </cell>
          <cell r="B353" t="str">
            <v>REDONDEO</v>
          </cell>
          <cell r="C353">
            <v>174.57</v>
          </cell>
        </row>
        <row r="354">
          <cell r="A354">
            <v>503150</v>
          </cell>
          <cell r="B354" t="str">
            <v>ENFERMEDAD-ADMINISTRACION</v>
          </cell>
          <cell r="C354">
            <v>0</v>
          </cell>
        </row>
        <row r="355">
          <cell r="A355">
            <v>503160</v>
          </cell>
          <cell r="B355" t="str">
            <v>LICENCIAS PAGAS-ADMINISTRACION</v>
          </cell>
          <cell r="C355">
            <v>0</v>
          </cell>
        </row>
        <row r="356">
          <cell r="A356">
            <v>503170</v>
          </cell>
          <cell r="B356" t="str">
            <v>HOMOLOG.DESPIDO-ADMINISTRACION</v>
          </cell>
          <cell r="C356">
            <v>0</v>
          </cell>
        </row>
        <row r="357">
          <cell r="A357">
            <v>503180</v>
          </cell>
          <cell r="B357" t="str">
            <v>PREAVISO-ADMINISTRACION</v>
          </cell>
          <cell r="C357">
            <v>0</v>
          </cell>
        </row>
        <row r="358">
          <cell r="A358">
            <v>503190</v>
          </cell>
          <cell r="B358" t="str">
            <v>INDEMNIZACION-ADMINISTRACION</v>
          </cell>
          <cell r="C358">
            <v>0</v>
          </cell>
        </row>
        <row r="359">
          <cell r="A359">
            <v>503200</v>
          </cell>
          <cell r="B359" t="str">
            <v>BENEFICIOS PARA EL PERSONAL AD</v>
          </cell>
          <cell r="C359">
            <v>3206.06</v>
          </cell>
        </row>
        <row r="360">
          <cell r="A360">
            <v>503105</v>
          </cell>
          <cell r="B360" t="str">
            <v>CARG SOCIALES-ADMINISTRACION</v>
          </cell>
          <cell r="C360">
            <v>547138.99</v>
          </cell>
        </row>
        <row r="361">
          <cell r="A361">
            <v>503101</v>
          </cell>
          <cell r="B361" t="str">
            <v>HS EXTRA - ADMINISTRACION</v>
          </cell>
          <cell r="C361">
            <v>682.28</v>
          </cell>
        </row>
        <row r="362">
          <cell r="A362">
            <v>503102</v>
          </cell>
          <cell r="B362" t="str">
            <v>GRATIFICACIONES - ADMINIST</v>
          </cell>
          <cell r="C362">
            <v>400103.01</v>
          </cell>
        </row>
        <row r="363">
          <cell r="A363">
            <v>503103</v>
          </cell>
          <cell r="B363" t="str">
            <v>PREMIO PRODUCCION - ADMINIST</v>
          </cell>
          <cell r="C363">
            <v>0</v>
          </cell>
        </row>
        <row r="364">
          <cell r="A364">
            <v>503450</v>
          </cell>
          <cell r="B364" t="str">
            <v>HONORARIOS-ADMINISTRACION</v>
          </cell>
          <cell r="C364">
            <v>193038</v>
          </cell>
        </row>
        <row r="365">
          <cell r="A365">
            <v>503451</v>
          </cell>
          <cell r="B365" t="str">
            <v>PERSONAL TEMPORARIO</v>
          </cell>
          <cell r="C365">
            <v>0</v>
          </cell>
        </row>
        <row r="366">
          <cell r="A366">
            <v>503453</v>
          </cell>
          <cell r="B366" t="str">
            <v>HONORARIOS AUDITORIA</v>
          </cell>
          <cell r="C366">
            <v>190000</v>
          </cell>
        </row>
        <row r="367">
          <cell r="A367">
            <v>503460</v>
          </cell>
          <cell r="B367" t="str">
            <v>GASTOS REPRESENT.-ADMINISTRAC</v>
          </cell>
          <cell r="C367">
            <v>12540.39</v>
          </cell>
        </row>
        <row r="368">
          <cell r="A368">
            <v>503465</v>
          </cell>
          <cell r="B368" t="str">
            <v>INSUMOS COMPUTACION/OFICINA</v>
          </cell>
          <cell r="C368">
            <v>17941.89</v>
          </cell>
        </row>
        <row r="369">
          <cell r="A369">
            <v>503475</v>
          </cell>
          <cell r="B369" t="str">
            <v>GASTOS MOVILIDAD</v>
          </cell>
          <cell r="C369">
            <v>29653.57</v>
          </cell>
        </row>
        <row r="370">
          <cell r="A370">
            <v>503480</v>
          </cell>
          <cell r="B370" t="str">
            <v>GASTOS BANCARIOS</v>
          </cell>
          <cell r="C370">
            <v>64474.07</v>
          </cell>
        </row>
        <row r="371">
          <cell r="A371">
            <v>503490</v>
          </cell>
          <cell r="B371" t="str">
            <v>SUSCRIPCIONES</v>
          </cell>
          <cell r="C371">
            <v>15610</v>
          </cell>
        </row>
        <row r="372">
          <cell r="A372">
            <v>503560</v>
          </cell>
          <cell r="B372" t="str">
            <v>GASTOS DE CORREO</v>
          </cell>
          <cell r="C372">
            <v>1208</v>
          </cell>
        </row>
        <row r="373">
          <cell r="A373">
            <v>503570</v>
          </cell>
          <cell r="B373" t="str">
            <v>PAPELERIA Y UTILES DE OFICINA</v>
          </cell>
          <cell r="C373">
            <v>24428.12</v>
          </cell>
        </row>
        <row r="374">
          <cell r="A374">
            <v>503575</v>
          </cell>
          <cell r="B374" t="str">
            <v>ARTICULOS DE LIMPIEZA</v>
          </cell>
          <cell r="C374">
            <v>9841.33</v>
          </cell>
        </row>
        <row r="375">
          <cell r="A375">
            <v>503580</v>
          </cell>
          <cell r="B375" t="str">
            <v>TASA DE JUSTICIA</v>
          </cell>
          <cell r="C375">
            <v>0</v>
          </cell>
        </row>
        <row r="376">
          <cell r="A376">
            <v>503585</v>
          </cell>
          <cell r="B376" t="str">
            <v>IMPUESTOS</v>
          </cell>
          <cell r="C376">
            <v>2500</v>
          </cell>
        </row>
        <row r="377">
          <cell r="A377">
            <v>503595</v>
          </cell>
          <cell r="B377" t="str">
            <v>GASTOS LEASING</v>
          </cell>
          <cell r="C377">
            <v>0</v>
          </cell>
        </row>
        <row r="378">
          <cell r="A378">
            <v>503590</v>
          </cell>
          <cell r="B378" t="str">
            <v>GASTOS VARIOS</v>
          </cell>
          <cell r="C378">
            <v>3920.25</v>
          </cell>
        </row>
        <row r="379">
          <cell r="A379">
            <v>503481</v>
          </cell>
          <cell r="B379" t="str">
            <v>COMISIONES BANCARIAS</v>
          </cell>
          <cell r="C379">
            <v>0</v>
          </cell>
        </row>
        <row r="380">
          <cell r="A380">
            <v>503482</v>
          </cell>
          <cell r="B380" t="str">
            <v>COMISION POR VALORES AL COBRO</v>
          </cell>
          <cell r="C380">
            <v>0</v>
          </cell>
        </row>
        <row r="381">
          <cell r="A381">
            <v>503483</v>
          </cell>
          <cell r="B381" t="str">
            <v>REINTEGRO DE GTOS. BANCARIOS</v>
          </cell>
          <cell r="C381">
            <v>-706.5</v>
          </cell>
        </row>
        <row r="382">
          <cell r="A382">
            <v>503461</v>
          </cell>
          <cell r="B382" t="str">
            <v>GASTOS DE FARMACIA</v>
          </cell>
          <cell r="C382">
            <v>351.74</v>
          </cell>
        </row>
        <row r="383">
          <cell r="A383">
            <v>503462</v>
          </cell>
          <cell r="B383" t="str">
            <v>ASISTENCIA MEDICA  ADM</v>
          </cell>
          <cell r="C383">
            <v>107856.28</v>
          </cell>
        </row>
        <row r="384">
          <cell r="A384">
            <v>503562</v>
          </cell>
          <cell r="B384" t="str">
            <v>PUBLICACION DE AVISOS</v>
          </cell>
          <cell r="C384">
            <v>6714</v>
          </cell>
        </row>
        <row r="385">
          <cell r="A385">
            <v>503463</v>
          </cell>
          <cell r="B385" t="str">
            <v>SEGUROS</v>
          </cell>
          <cell r="C385">
            <v>5804.26</v>
          </cell>
        </row>
        <row r="386">
          <cell r="A386">
            <v>410351</v>
          </cell>
          <cell r="B386" t="str">
            <v>REINTEGRO DE GASTOS BANCARIOS</v>
          </cell>
          <cell r="C386">
            <v>0</v>
          </cell>
        </row>
        <row r="387">
          <cell r="A387">
            <v>503596</v>
          </cell>
          <cell r="B387" t="str">
            <v>MULTAS VARIAS</v>
          </cell>
          <cell r="C387">
            <v>0</v>
          </cell>
        </row>
        <row r="388">
          <cell r="A388">
            <v>503464</v>
          </cell>
          <cell r="B388" t="str">
            <v>GASTOS JUDICIALES Y LEGALES</v>
          </cell>
          <cell r="C388">
            <v>9164.1299999999992</v>
          </cell>
        </row>
        <row r="389">
          <cell r="A389">
            <v>503452</v>
          </cell>
          <cell r="B389" t="str">
            <v>GASTOS ESCRIBANIA  ADM</v>
          </cell>
          <cell r="C389">
            <v>15369.88</v>
          </cell>
        </row>
        <row r="390">
          <cell r="A390">
            <v>503466</v>
          </cell>
          <cell r="B390" t="str">
            <v>SERVICIO CONEXION INTERNET</v>
          </cell>
          <cell r="C390">
            <v>17643.78</v>
          </cell>
        </row>
        <row r="391">
          <cell r="A391">
            <v>503467</v>
          </cell>
          <cell r="B391" t="str">
            <v>COPIADO DE LIBROS ADM</v>
          </cell>
          <cell r="C391">
            <v>7275.15</v>
          </cell>
        </row>
        <row r="392">
          <cell r="A392">
            <v>503468</v>
          </cell>
          <cell r="B392" t="str">
            <v>GASTOS GESTORIA  ADM</v>
          </cell>
          <cell r="C392">
            <v>0</v>
          </cell>
        </row>
        <row r="393">
          <cell r="A393">
            <v>503469</v>
          </cell>
          <cell r="B393" t="str">
            <v>CERTIFICACIONES  ADM</v>
          </cell>
          <cell r="C393">
            <v>14545</v>
          </cell>
        </row>
        <row r="394">
          <cell r="A394">
            <v>503576</v>
          </cell>
          <cell r="B394" t="str">
            <v>SERVICIO DE CAFETERIA</v>
          </cell>
          <cell r="C394">
            <v>46047.99</v>
          </cell>
        </row>
        <row r="395">
          <cell r="A395">
            <v>503491</v>
          </cell>
          <cell r="B395" t="str">
            <v>SERVICIO TECNICO COMPUTACION</v>
          </cell>
          <cell r="C395">
            <v>38427.85</v>
          </cell>
        </row>
        <row r="396">
          <cell r="A396">
            <v>503492</v>
          </cell>
          <cell r="B396" t="str">
            <v>SELLADOS -  ADM</v>
          </cell>
          <cell r="C396">
            <v>1345</v>
          </cell>
        </row>
        <row r="397">
          <cell r="A397">
            <v>503476</v>
          </cell>
          <cell r="B397" t="str">
            <v>IMP DEB CRED BANCAR  L 25413</v>
          </cell>
          <cell r="C397">
            <v>274378.46000000002</v>
          </cell>
        </row>
        <row r="398">
          <cell r="A398">
            <v>503493</v>
          </cell>
          <cell r="B398" t="str">
            <v>SERVICIO INFORMAC. DEUDORES</v>
          </cell>
          <cell r="C398">
            <v>0</v>
          </cell>
        </row>
        <row r="399">
          <cell r="A399">
            <v>503494</v>
          </cell>
          <cell r="B399" t="str">
            <v>HONORARIOS LEGALES</v>
          </cell>
          <cell r="C399">
            <v>88354.559999999998</v>
          </cell>
        </row>
        <row r="400">
          <cell r="A400">
            <v>503495</v>
          </cell>
          <cell r="B400" t="str">
            <v>CAPACITACION  ADM</v>
          </cell>
          <cell r="C400">
            <v>0</v>
          </cell>
        </row>
        <row r="401">
          <cell r="A401">
            <v>410354</v>
          </cell>
          <cell r="B401" t="str">
            <v>REINTEGRO GASTOS</v>
          </cell>
          <cell r="C401">
            <v>-1458</v>
          </cell>
        </row>
        <row r="402">
          <cell r="A402">
            <v>503496</v>
          </cell>
          <cell r="B402" t="str">
            <v>DONACIONES  ADM</v>
          </cell>
          <cell r="C402">
            <v>1100</v>
          </cell>
        </row>
        <row r="403">
          <cell r="A403">
            <v>503497</v>
          </cell>
          <cell r="B403" t="str">
            <v>CARGO PREVISION PARA JUICIOS</v>
          </cell>
          <cell r="C403">
            <v>0</v>
          </cell>
        </row>
        <row r="404">
          <cell r="A404">
            <v>503498</v>
          </cell>
          <cell r="B404" t="str">
            <v>HONORARIOS DIRECTORES</v>
          </cell>
          <cell r="C404">
            <v>1185443.0900000001</v>
          </cell>
        </row>
        <row r="405">
          <cell r="A405">
            <v>503499</v>
          </cell>
          <cell r="B405" t="str">
            <v>HONORARIOS SINDICATURA</v>
          </cell>
          <cell r="C405">
            <v>145280</v>
          </cell>
        </row>
        <row r="406">
          <cell r="A406">
            <v>503484</v>
          </cell>
          <cell r="B406" t="str">
            <v>IMPUESTO DE SELLOS</v>
          </cell>
          <cell r="C406">
            <v>92020.75</v>
          </cell>
        </row>
        <row r="407">
          <cell r="A407">
            <v>410356</v>
          </cell>
          <cell r="B407" t="str">
            <v>RECUPERO IMPUESTO DE SELLOS</v>
          </cell>
          <cell r="C407">
            <v>-63389.71</v>
          </cell>
        </row>
        <row r="408">
          <cell r="A408">
            <v>502260</v>
          </cell>
          <cell r="B408" t="str">
            <v>AMORTIZACIONES-GAL.GUEMES</v>
          </cell>
          <cell r="C408">
            <v>141269.49</v>
          </cell>
        </row>
        <row r="409">
          <cell r="A409">
            <v>502270</v>
          </cell>
          <cell r="B409" t="str">
            <v>AMORTIZACIONES-DORREGO</v>
          </cell>
          <cell r="C409">
            <v>31678.65</v>
          </cell>
        </row>
        <row r="410">
          <cell r="A410">
            <v>502275</v>
          </cell>
          <cell r="B410" t="str">
            <v>AMORTIZACION INSTALACIONES</v>
          </cell>
          <cell r="C410">
            <v>98641.1</v>
          </cell>
        </row>
        <row r="411">
          <cell r="A411">
            <v>502280</v>
          </cell>
          <cell r="B411" t="str">
            <v>AMORTIZACION HERRAMIENTAS</v>
          </cell>
          <cell r="C411">
            <v>1903.36</v>
          </cell>
        </row>
        <row r="412">
          <cell r="A412">
            <v>502285</v>
          </cell>
          <cell r="B412" t="str">
            <v>AMORTIZACION MUEBLES Y UTILES</v>
          </cell>
          <cell r="C412">
            <v>8722.86</v>
          </cell>
        </row>
        <row r="413">
          <cell r="A413">
            <v>502290</v>
          </cell>
          <cell r="B413" t="str">
            <v>AMORTIZACION EQUIPOS DE COMP.</v>
          </cell>
          <cell r="C413">
            <v>14449.76</v>
          </cell>
        </row>
        <row r="414">
          <cell r="A414">
            <v>502295</v>
          </cell>
          <cell r="B414" t="str">
            <v>AMORTIZACION SOFTWARE COMPUTAC</v>
          </cell>
          <cell r="C414">
            <v>2649.67</v>
          </cell>
        </row>
        <row r="415">
          <cell r="A415">
            <v>502291</v>
          </cell>
          <cell r="B415" t="str">
            <v>COSTO BAJA EQUIPOS DE COMP.</v>
          </cell>
          <cell r="C415">
            <v>0</v>
          </cell>
        </row>
        <row r="416">
          <cell r="A416">
            <v>505110</v>
          </cell>
          <cell r="B416" t="str">
            <v>SUELDOS-COMERCIALIZACION</v>
          </cell>
          <cell r="C416">
            <v>0</v>
          </cell>
        </row>
        <row r="417">
          <cell r="A417">
            <v>505120</v>
          </cell>
          <cell r="B417" t="str">
            <v>C.SOCIALES-COMERCIALIZACION</v>
          </cell>
          <cell r="C417">
            <v>0</v>
          </cell>
        </row>
        <row r="418">
          <cell r="A418">
            <v>505130</v>
          </cell>
          <cell r="B418" t="str">
            <v>ACCIDENTES-COMERCIALIZACION</v>
          </cell>
          <cell r="C418">
            <v>0</v>
          </cell>
        </row>
        <row r="419">
          <cell r="A419">
            <v>505140</v>
          </cell>
          <cell r="B419" t="str">
            <v>S.A.C. -COMERCIALIZACION</v>
          </cell>
          <cell r="C419">
            <v>0</v>
          </cell>
        </row>
        <row r="420">
          <cell r="A420">
            <v>505150</v>
          </cell>
          <cell r="B420" t="str">
            <v>VACACIONES-COMERCIALIZACION</v>
          </cell>
          <cell r="C420">
            <v>0</v>
          </cell>
        </row>
        <row r="421">
          <cell r="A421">
            <v>505160</v>
          </cell>
          <cell r="B421" t="str">
            <v>VACAC.NO GOZADAS-COMERCIALIZAC</v>
          </cell>
          <cell r="C421">
            <v>0</v>
          </cell>
        </row>
        <row r="422">
          <cell r="A422">
            <v>505161</v>
          </cell>
          <cell r="B422" t="str">
            <v>CARGO PROVISION VACACIONES COM</v>
          </cell>
          <cell r="C422">
            <v>0</v>
          </cell>
        </row>
        <row r="423">
          <cell r="A423">
            <v>505170</v>
          </cell>
          <cell r="B423" t="str">
            <v>ENFERMEDAD-COMERCIALIZACION</v>
          </cell>
          <cell r="C423">
            <v>0</v>
          </cell>
        </row>
        <row r="424">
          <cell r="A424">
            <v>505180</v>
          </cell>
          <cell r="B424" t="str">
            <v>LICENCIAS PAGAS-COMERCIALIZAC.</v>
          </cell>
          <cell r="C424">
            <v>0</v>
          </cell>
        </row>
        <row r="425">
          <cell r="A425">
            <v>505190</v>
          </cell>
          <cell r="B425" t="str">
            <v>PREAVISO-COMERCIALIZAC.</v>
          </cell>
          <cell r="C425">
            <v>0</v>
          </cell>
        </row>
        <row r="426">
          <cell r="A426">
            <v>505200</v>
          </cell>
          <cell r="B426" t="str">
            <v>INDEMNIZACION-COMERCIALIZAC.</v>
          </cell>
          <cell r="C426">
            <v>0</v>
          </cell>
        </row>
        <row r="427">
          <cell r="A427">
            <v>505111</v>
          </cell>
          <cell r="B427" t="str">
            <v>HS EXTRA - COMERCIALIZACION</v>
          </cell>
          <cell r="C427">
            <v>0</v>
          </cell>
        </row>
        <row r="428">
          <cell r="A428">
            <v>505112</v>
          </cell>
          <cell r="B428" t="str">
            <v>GRATIFICACIONES - COMERCIALIZ</v>
          </cell>
          <cell r="C428">
            <v>0</v>
          </cell>
        </row>
        <row r="429">
          <cell r="A429">
            <v>505113</v>
          </cell>
          <cell r="B429" t="str">
            <v>PREMIO PRODUCCION - COMERCIAL</v>
          </cell>
          <cell r="C429">
            <v>0</v>
          </cell>
        </row>
        <row r="430">
          <cell r="A430">
            <v>505310</v>
          </cell>
          <cell r="B430" t="str">
            <v>HONORARIOS-COMERCIALIZACION</v>
          </cell>
          <cell r="C430">
            <v>91254</v>
          </cell>
        </row>
        <row r="431">
          <cell r="A431">
            <v>505316</v>
          </cell>
          <cell r="B431" t="str">
            <v>SERV INFORMAC DEUDORES COM</v>
          </cell>
          <cell r="C431">
            <v>6040.51</v>
          </cell>
        </row>
        <row r="432">
          <cell r="A432">
            <v>505350</v>
          </cell>
          <cell r="B432" t="str">
            <v>IMPUESTO INGRESOS BRUTOS</v>
          </cell>
          <cell r="C432">
            <v>368844.35</v>
          </cell>
        </row>
        <row r="433">
          <cell r="A433">
            <v>505351</v>
          </cell>
          <cell r="B433" t="str">
            <v>CARGO PROVISION ING. BRUTOS</v>
          </cell>
          <cell r="C433">
            <v>0</v>
          </cell>
        </row>
        <row r="434">
          <cell r="A434">
            <v>505360</v>
          </cell>
          <cell r="B434" t="str">
            <v>PUBLICIDAD Y PROPAGANDA</v>
          </cell>
          <cell r="C434">
            <v>26333</v>
          </cell>
        </row>
        <row r="435">
          <cell r="A435">
            <v>505380</v>
          </cell>
          <cell r="B435" t="str">
            <v>GASTOS REPRESENTAC.-COMERCIALI</v>
          </cell>
          <cell r="C435">
            <v>576.03</v>
          </cell>
        </row>
        <row r="436">
          <cell r="A436">
            <v>505311</v>
          </cell>
          <cell r="B436" t="str">
            <v>GASTOS ESCRIBANIA</v>
          </cell>
          <cell r="C436">
            <v>66866</v>
          </cell>
        </row>
        <row r="437">
          <cell r="A437">
            <v>410352</v>
          </cell>
          <cell r="B437" t="str">
            <v>REINTEGRO DE GASTOS</v>
          </cell>
          <cell r="C437">
            <v>-53530</v>
          </cell>
        </row>
        <row r="438">
          <cell r="A438">
            <v>505381</v>
          </cell>
          <cell r="B438" t="str">
            <v>GASTOS GESTORIA.-COMERC</v>
          </cell>
          <cell r="C438">
            <v>27280</v>
          </cell>
        </row>
        <row r="439">
          <cell r="A439">
            <v>410353</v>
          </cell>
          <cell r="B439" t="str">
            <v>REINTEGRO GTOS GESTORIA</v>
          </cell>
          <cell r="C439">
            <v>-24490</v>
          </cell>
        </row>
        <row r="440">
          <cell r="A440">
            <v>505312</v>
          </cell>
          <cell r="B440" t="str">
            <v>PROPAGANDA INSTITUCIONAL</v>
          </cell>
          <cell r="C440">
            <v>0</v>
          </cell>
        </row>
        <row r="441">
          <cell r="A441">
            <v>505313</v>
          </cell>
          <cell r="B441" t="str">
            <v>CONTRIBUCION POR PUBLICIDAD</v>
          </cell>
          <cell r="C441">
            <v>0</v>
          </cell>
        </row>
        <row r="442">
          <cell r="A442">
            <v>410355</v>
          </cell>
          <cell r="B442" t="str">
            <v>RECUPER GTOS GESTION COBRANZA</v>
          </cell>
          <cell r="C442">
            <v>0</v>
          </cell>
        </row>
        <row r="443">
          <cell r="A443">
            <v>505314</v>
          </cell>
          <cell r="B443" t="str">
            <v>CREDITOS INCOBRABLES</v>
          </cell>
          <cell r="C443">
            <v>53228.07</v>
          </cell>
        </row>
        <row r="444">
          <cell r="A444">
            <v>505315</v>
          </cell>
          <cell r="B444" t="str">
            <v>GASTOS VARIOS COMERC.</v>
          </cell>
          <cell r="C444">
            <v>50090.18</v>
          </cell>
        </row>
        <row r="445">
          <cell r="A445">
            <v>505317</v>
          </cell>
          <cell r="B445" t="str">
            <v>EVENTOS</v>
          </cell>
          <cell r="C445">
            <v>0</v>
          </cell>
        </row>
        <row r="446">
          <cell r="A446">
            <v>505318</v>
          </cell>
          <cell r="B446" t="str">
            <v>TIENDA MIRADOR</v>
          </cell>
          <cell r="C446">
            <v>0</v>
          </cell>
        </row>
        <row r="447">
          <cell r="A447">
            <v>505510</v>
          </cell>
          <cell r="B447" t="str">
            <v>INTERESES DEUDAS BANCARIAS</v>
          </cell>
          <cell r="C447">
            <v>0</v>
          </cell>
        </row>
        <row r="448">
          <cell r="A448">
            <v>505520</v>
          </cell>
          <cell r="B448" t="str">
            <v>INTERESES DEUDAS COMERCIALES</v>
          </cell>
          <cell r="C448">
            <v>0</v>
          </cell>
        </row>
        <row r="449">
          <cell r="A449">
            <v>505530</v>
          </cell>
          <cell r="B449" t="str">
            <v>INTERESES DEUDAS FISCALES</v>
          </cell>
          <cell r="C449">
            <v>2834.37</v>
          </cell>
        </row>
        <row r="450">
          <cell r="A450">
            <v>505540</v>
          </cell>
          <cell r="B450" t="str">
            <v>IMPUESTO LEY 25413</v>
          </cell>
          <cell r="C450">
            <v>0</v>
          </cell>
        </row>
        <row r="451">
          <cell r="A451">
            <v>505600</v>
          </cell>
          <cell r="B451" t="str">
            <v>R.E.I.-RT 6  AJTE.POR INFLACIO</v>
          </cell>
          <cell r="C451">
            <v>0</v>
          </cell>
        </row>
        <row r="452">
          <cell r="A452">
            <v>505550</v>
          </cell>
          <cell r="B452" t="str">
            <v>DESVALORIZACION DE TITULOS</v>
          </cell>
          <cell r="C452">
            <v>0</v>
          </cell>
        </row>
        <row r="453">
          <cell r="A453">
            <v>410332</v>
          </cell>
          <cell r="B453" t="str">
            <v>RECUPERO DE SEGURO</v>
          </cell>
          <cell r="C453">
            <v>-10707.18</v>
          </cell>
        </row>
        <row r="454">
          <cell r="A454">
            <v>505551</v>
          </cell>
          <cell r="B454" t="str">
            <v>DIFERENCIA DE CAMBIO</v>
          </cell>
          <cell r="C454">
            <v>0</v>
          </cell>
        </row>
        <row r="455">
          <cell r="A455">
            <v>505521</v>
          </cell>
          <cell r="B455" t="str">
            <v>BONIFICACION POR PRONTO PAGO</v>
          </cell>
          <cell r="C455">
            <v>0</v>
          </cell>
        </row>
        <row r="456">
          <cell r="A456">
            <v>505810</v>
          </cell>
          <cell r="B456" t="str">
            <v>FRANQUICIAS PAGADAS POR ROBO</v>
          </cell>
          <cell r="C456">
            <v>0</v>
          </cell>
        </row>
        <row r="457">
          <cell r="A457">
            <v>410481</v>
          </cell>
          <cell r="B457" t="str">
            <v>VALOR ACTUAL ALQUIL ANTICIP.</v>
          </cell>
          <cell r="C457">
            <v>0</v>
          </cell>
        </row>
        <row r="458">
          <cell r="A458">
            <v>501182</v>
          </cell>
          <cell r="B458" t="str">
            <v>CARGO PROVISION SAC EXPL</v>
          </cell>
          <cell r="C458">
            <v>0</v>
          </cell>
        </row>
        <row r="459">
          <cell r="A459">
            <v>503143</v>
          </cell>
          <cell r="B459" t="str">
            <v>CARGO PROVISION SAC  ADM</v>
          </cell>
          <cell r="C459">
            <v>0</v>
          </cell>
        </row>
        <row r="460">
          <cell r="A460">
            <v>504009</v>
          </cell>
          <cell r="B460" t="str">
            <v>IMPUESTOS TASAS EXPLOTACION</v>
          </cell>
          <cell r="C460">
            <v>0</v>
          </cell>
        </row>
        <row r="461">
          <cell r="A461">
            <v>600000</v>
          </cell>
          <cell r="B461" t="str">
            <v>IMPUESTO A LAS GANANCIAS</v>
          </cell>
          <cell r="C461">
            <v>13196.09</v>
          </cell>
        </row>
        <row r="463">
          <cell r="A463" t="str">
            <v>Resultado del Ejercicio</v>
          </cell>
          <cell r="C463">
            <v>-5242444.7300000023</v>
          </cell>
        </row>
        <row r="464">
          <cell r="B464" t="str">
            <v>Ctrl</v>
          </cell>
          <cell r="C464">
            <v>7.6252035796642303E-9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ISP."/>
      <sheetName val="O.COMERC."/>
      <sheetName val="Patrimonial"/>
      <sheetName val="Resultados"/>
      <sheetName val="P.Neto"/>
      <sheetName val="Hoja Trab "/>
      <sheetName val="Flujo"/>
      <sheetName val="Notas a los E.F."/>
      <sheetName val="Activo Fijo Ruta VII"/>
      <sheetName val="A"/>
      <sheetName val="B"/>
      <sheetName val="C"/>
      <sheetName val="D"/>
      <sheetName val="E"/>
      <sheetName val="F"/>
      <sheetName val="G"/>
      <sheetName val="H"/>
      <sheetName val="I"/>
      <sheetName val="J"/>
    </sheetNames>
    <sheetDataSet>
      <sheetData sheetId="0"/>
      <sheetData sheetId="1"/>
      <sheetData sheetId="2">
        <row r="9">
          <cell r="B9">
            <v>6158500084</v>
          </cell>
        </row>
        <row r="11">
          <cell r="B11">
            <v>8810294914.2999992</v>
          </cell>
        </row>
        <row r="14">
          <cell r="B14">
            <v>463879843.35000002</v>
          </cell>
        </row>
        <row r="20">
          <cell r="B20">
            <v>2634480595</v>
          </cell>
        </row>
        <row r="22">
          <cell r="B22">
            <v>9428571428</v>
          </cell>
        </row>
        <row r="27">
          <cell r="B27">
            <v>645356524286.85999</v>
          </cell>
        </row>
        <row r="32">
          <cell r="B32">
            <v>359507940.63</v>
          </cell>
        </row>
        <row r="33">
          <cell r="B33">
            <v>1456568678.55</v>
          </cell>
        </row>
        <row r="41">
          <cell r="B41">
            <v>39942488613.339996</v>
          </cell>
        </row>
        <row r="42">
          <cell r="B42">
            <v>11572083683.119999</v>
          </cell>
        </row>
        <row r="43">
          <cell r="B43">
            <v>2718881487</v>
          </cell>
        </row>
        <row r="48">
          <cell r="B48">
            <v>413030000000</v>
          </cell>
        </row>
        <row r="55">
          <cell r="B55">
            <v>60000000000</v>
          </cell>
        </row>
        <row r="56">
          <cell r="B56">
            <v>50000000000.059998</v>
          </cell>
        </row>
        <row r="57">
          <cell r="B57">
            <v>4515567060</v>
          </cell>
        </row>
        <row r="58">
          <cell r="B58">
            <v>28169460673.98</v>
          </cell>
        </row>
        <row r="59">
          <cell r="B59">
            <v>67569218780.669998</v>
          </cell>
        </row>
        <row r="60">
          <cell r="B60">
            <v>15699466555</v>
          </cell>
        </row>
      </sheetData>
      <sheetData sheetId="3"/>
      <sheetData sheetId="4">
        <row r="21">
          <cell r="F21">
            <v>1427558049</v>
          </cell>
        </row>
      </sheetData>
      <sheetData sheetId="5"/>
      <sheetData sheetId="6"/>
      <sheetData sheetId="7"/>
      <sheetData sheetId="8">
        <row r="85">
          <cell r="D85">
            <v>198894482735.98996</v>
          </cell>
        </row>
        <row r="86">
          <cell r="C86">
            <v>218750528.9699707</v>
          </cell>
          <cell r="D86">
            <v>185996158603.70001</v>
          </cell>
        </row>
        <row r="87">
          <cell r="D87">
            <v>-373742766581.81</v>
          </cell>
        </row>
        <row r="110">
          <cell r="D110">
            <v>1834174322.54</v>
          </cell>
        </row>
        <row r="112">
          <cell r="B112">
            <v>218750528.96999577</v>
          </cell>
        </row>
        <row r="115">
          <cell r="D115">
            <v>276937323.37699997</v>
          </cell>
        </row>
        <row r="117">
          <cell r="D117">
            <v>1936281659.46</v>
          </cell>
        </row>
        <row r="119">
          <cell r="D119">
            <v>3210771019.46</v>
          </cell>
        </row>
        <row r="122">
          <cell r="D122">
            <v>142800000</v>
          </cell>
        </row>
      </sheetData>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012"/>
      <sheetName val="2013"/>
      <sheetName val="2014"/>
      <sheetName val="2015"/>
      <sheetName val="2016"/>
      <sheetName val="2017"/>
      <sheetName val="2018"/>
    </sheetNames>
    <sheetDataSet>
      <sheetData sheetId="0" refreshError="1"/>
      <sheetData sheetId="1" refreshError="1"/>
      <sheetData sheetId="2" refreshError="1"/>
      <sheetData sheetId="3" refreshError="1"/>
      <sheetData sheetId="4" refreshError="1"/>
      <sheetData sheetId="5" refreshError="1"/>
      <sheetData sheetId="6">
        <row r="4">
          <cell r="K4">
            <v>241726140</v>
          </cell>
        </row>
        <row r="5">
          <cell r="K5">
            <v>32331102</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Patrimonial"/>
      <sheetName val="Resultados"/>
      <sheetName val="PNeto"/>
      <sheetName val="Activo Fijo Ruta VII"/>
      <sheetName val="Hoja Trab "/>
      <sheetName val="Flujo"/>
    </sheetNames>
    <sheetDataSet>
      <sheetData sheetId="0" refreshError="1"/>
      <sheetData sheetId="1" refreshError="1"/>
      <sheetData sheetId="2" refreshError="1"/>
      <sheetData sheetId="3" refreshError="1"/>
      <sheetData sheetId="4" refreshError="1">
        <row r="14">
          <cell r="E14">
            <v>241726136</v>
          </cell>
          <cell r="H14">
            <v>3095422632.4900208</v>
          </cell>
        </row>
      </sheetData>
      <sheetData sheetId="5" refreshError="1"/>
    </sheetDataSet>
  </externalBook>
</externalLink>
</file>

<file path=xl/tables/table1.xml><?xml version="1.0" encoding="utf-8"?>
<table xmlns="http://schemas.openxmlformats.org/spreadsheetml/2006/main" id="1" name="Tabla12323" displayName="Tabla12323" ref="C2:AO89" totalsRowShown="0" headerRowDxfId="38" dataDxfId="37">
  <tableColumns count="39">
    <tableColumn id="1" name="Columna1" dataDxfId="36"/>
    <tableColumn id="39" name="Columna110" dataDxfId="35"/>
    <tableColumn id="38" name="Columna11019" dataDxfId="34"/>
    <tableColumn id="37" name="Columna11018" dataDxfId="33"/>
    <tableColumn id="36" name="Columna11017" dataDxfId="32"/>
    <tableColumn id="35" name="Columna11016" dataDxfId="31"/>
    <tableColumn id="34" name="Columna11015" dataDxfId="30"/>
    <tableColumn id="33" name="Columna11014" dataDxfId="29"/>
    <tableColumn id="32" name="Columna11013" dataDxfId="28"/>
    <tableColumn id="31" name="Columna11012" dataDxfId="27"/>
    <tableColumn id="30" name="Columna11011" dataDxfId="26"/>
    <tableColumn id="29" name="Columna11010" dataDxfId="25"/>
    <tableColumn id="28" name="Columna1109" dataDxfId="24"/>
    <tableColumn id="27" name="Columna1108" dataDxfId="23"/>
    <tableColumn id="26" name="Columna1107" dataDxfId="22"/>
    <tableColumn id="25" name="Columna1106" dataDxfId="21"/>
    <tableColumn id="24" name="Columna1105" dataDxfId="20"/>
    <tableColumn id="23" name="Columna1104" dataDxfId="19"/>
    <tableColumn id="22" name="Columna1103" dataDxfId="18"/>
    <tableColumn id="21" name="Columna1102" dataDxfId="17"/>
    <tableColumn id="20" name="Columna19" dataDxfId="16"/>
    <tableColumn id="19" name="Columna193" dataDxfId="15"/>
    <tableColumn id="18" name="Columna192" dataDxfId="14"/>
    <tableColumn id="17" name="Columna18" dataDxfId="13"/>
    <tableColumn id="16" name="Columna184" dataDxfId="12"/>
    <tableColumn id="13" name="Columna183" dataDxfId="11"/>
    <tableColumn id="15" name="Columna182" dataDxfId="10"/>
    <tableColumn id="12" name="Columna16" dataDxfId="9" dataCellStyle="Millares"/>
    <tableColumn id="14" name="Columna17" dataDxfId="8"/>
    <tableColumn id="11" name="Columna15" dataDxfId="7"/>
    <tableColumn id="10" name="Columna14" dataDxfId="6"/>
    <tableColumn id="9" name="Columna13" dataDxfId="5"/>
    <tableColumn id="8" name="Columna12" dataDxfId="4"/>
    <tableColumn id="2" name="Columna2" dataDxfId="3"/>
    <tableColumn id="3" name="Columna3" dataDxfId="2"/>
    <tableColumn id="4" name="Columna4" dataDxfId="1"/>
    <tableColumn id="5" name="Columna5" dataDxfId="0"/>
    <tableColumn id="6" name="Columna6"/>
    <tableColumn id="7" name="Columna7"/>
  </tableColumns>
  <tableStyleInfo name="TableStyleMedium21" showFirstColumn="0" showLastColumn="0" showRowStripes="1" showColumnStripes="0"/>
</table>
</file>

<file path=xl/theme/theme1.xml><?xml version="1.0" encoding="utf-8"?>
<a:theme xmlns:a="http://schemas.openxmlformats.org/drawingml/2006/main" name="Tema de Office">
  <a:themeElements>
    <a:clrScheme name="Vértice">
      <a:dk1>
        <a:sysClr val="windowText" lastClr="000000"/>
      </a:dk1>
      <a:lt1>
        <a:sysClr val="window" lastClr="FFFFFF"/>
      </a:lt1>
      <a:dk2>
        <a:srgbClr val="69676D"/>
      </a:dk2>
      <a:lt2>
        <a:srgbClr val="C9C2D1"/>
      </a:lt2>
      <a:accent1>
        <a:srgbClr val="CEB966"/>
      </a:accent1>
      <a:accent2>
        <a:srgbClr val="9CB084"/>
      </a:accent2>
      <a:accent3>
        <a:srgbClr val="6BB1C9"/>
      </a:accent3>
      <a:accent4>
        <a:srgbClr val="6585CF"/>
      </a:accent4>
      <a:accent5>
        <a:srgbClr val="7E6BC9"/>
      </a:accent5>
      <a:accent6>
        <a:srgbClr val="A379BB"/>
      </a:accent6>
      <a:hlink>
        <a:srgbClr val="410082"/>
      </a:hlink>
      <a:folHlink>
        <a:srgbClr val="93296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tabColor rgb="FFFF0000"/>
  </sheetPr>
  <dimension ref="A1:S362"/>
  <sheetViews>
    <sheetView topLeftCell="C1" zoomScale="90" zoomScaleNormal="90" workbookViewId="0">
      <pane xSplit="6" ySplit="5" topLeftCell="I144" activePane="bottomRight" state="frozen"/>
      <selection activeCell="B21" sqref="B21"/>
      <selection pane="topRight" activeCell="B21" sqref="B21"/>
      <selection pane="bottomLeft" activeCell="B21" sqref="B21"/>
      <selection pane="bottomRight" activeCell="D160" sqref="D160"/>
    </sheetView>
  </sheetViews>
  <sheetFormatPr baseColWidth="10" defaultColWidth="11.42578125" defaultRowHeight="15.75"/>
  <cols>
    <col min="1" max="1" width="3.140625" style="1" hidden="1" customWidth="1"/>
    <col min="2" max="2" width="18" style="1" hidden="1" customWidth="1"/>
    <col min="3" max="3" width="27.140625" style="1" customWidth="1"/>
    <col min="4" max="4" width="27" style="207" bestFit="1" customWidth="1"/>
    <col min="5" max="5" width="23.5703125" style="1" customWidth="1"/>
    <col min="6" max="6" width="21.42578125" style="1" bestFit="1" customWidth="1"/>
    <col min="7" max="7" width="23.42578125" style="1" customWidth="1"/>
    <col min="8" max="8" width="24.5703125" style="1" customWidth="1"/>
    <col min="9" max="9" width="15" style="1" bestFit="1" customWidth="1"/>
    <col min="10" max="10" width="12.5703125" style="1" customWidth="1"/>
    <col min="11" max="11" width="16.140625" style="1" bestFit="1" customWidth="1"/>
    <col min="12" max="12" width="15.140625" style="1" customWidth="1"/>
    <col min="13" max="13" width="14.5703125" style="1" customWidth="1"/>
    <col min="14" max="14" width="12.5703125" style="1" customWidth="1"/>
    <col min="15" max="15" width="16.42578125" style="1" bestFit="1" customWidth="1"/>
    <col min="16" max="16" width="15.5703125" style="1" bestFit="1" customWidth="1"/>
    <col min="17" max="17" width="16.42578125" style="1" bestFit="1" customWidth="1"/>
    <col min="18" max="18" width="14.85546875" style="1" bestFit="1" customWidth="1"/>
    <col min="19" max="16384" width="11.42578125" style="1"/>
  </cols>
  <sheetData>
    <row r="1" spans="2:18" s="230" customFormat="1" ht="16.5" thickBot="1">
      <c r="D1" s="241"/>
    </row>
    <row r="2" spans="2:18" s="230" customFormat="1" ht="34.5" customHeight="1" thickBot="1">
      <c r="C2" s="805" t="s">
        <v>416</v>
      </c>
      <c r="D2" s="806"/>
      <c r="E2" s="806"/>
      <c r="F2" s="806"/>
      <c r="G2" s="807"/>
      <c r="H2" s="240" t="s">
        <v>7</v>
      </c>
      <c r="I2" s="808" t="s">
        <v>8</v>
      </c>
      <c r="J2" s="808"/>
      <c r="K2" s="808"/>
      <c r="L2" s="808"/>
      <c r="M2" s="808"/>
      <c r="N2" s="808"/>
      <c r="O2" s="239" t="s">
        <v>9</v>
      </c>
      <c r="P2" s="239" t="s">
        <v>10</v>
      </c>
      <c r="Q2" s="238" t="s">
        <v>11</v>
      </c>
    </row>
    <row r="3" spans="2:18" s="230" customFormat="1" ht="27.75" customHeight="1">
      <c r="C3" s="57"/>
      <c r="D3" s="237" t="s">
        <v>3</v>
      </c>
      <c r="E3" s="108"/>
      <c r="F3" s="109"/>
      <c r="G3" s="58" t="s">
        <v>3</v>
      </c>
      <c r="H3" s="236" t="s">
        <v>12</v>
      </c>
      <c r="I3" s="236" t="s">
        <v>13</v>
      </c>
      <c r="J3" s="236" t="s">
        <v>14</v>
      </c>
      <c r="K3" s="236" t="s">
        <v>15</v>
      </c>
      <c r="L3" s="236" t="s">
        <v>16</v>
      </c>
      <c r="M3" s="236" t="s">
        <v>17</v>
      </c>
      <c r="N3" s="236" t="s">
        <v>18</v>
      </c>
      <c r="O3" s="61" t="s">
        <v>19</v>
      </c>
      <c r="P3" s="61" t="s">
        <v>19</v>
      </c>
      <c r="Q3" s="235"/>
    </row>
    <row r="4" spans="2:18" s="230" customFormat="1">
      <c r="C4" s="59"/>
      <c r="D4" s="234" t="s">
        <v>49</v>
      </c>
      <c r="E4" s="809" t="s">
        <v>20</v>
      </c>
      <c r="F4" s="810"/>
      <c r="G4" s="60" t="s">
        <v>21</v>
      </c>
      <c r="H4" s="233" t="s">
        <v>22</v>
      </c>
      <c r="I4" s="233" t="s">
        <v>23</v>
      </c>
      <c r="J4" s="233" t="s">
        <v>24</v>
      </c>
      <c r="K4" s="233" t="s">
        <v>25</v>
      </c>
      <c r="L4" s="233" t="s">
        <v>26</v>
      </c>
      <c r="M4" s="233" t="s">
        <v>27</v>
      </c>
      <c r="N4" s="233" t="s">
        <v>28</v>
      </c>
      <c r="O4" s="60" t="s">
        <v>29</v>
      </c>
      <c r="P4" s="60" t="s">
        <v>29</v>
      </c>
      <c r="Q4" s="231"/>
    </row>
    <row r="5" spans="2:18" s="230" customFormat="1" ht="16.5">
      <c r="C5" s="61" t="s">
        <v>30</v>
      </c>
      <c r="D5" s="234">
        <v>2019</v>
      </c>
      <c r="E5" s="60" t="s">
        <v>31</v>
      </c>
      <c r="F5" s="60" t="s">
        <v>32</v>
      </c>
      <c r="G5" s="60">
        <v>2018</v>
      </c>
      <c r="H5" s="233"/>
      <c r="I5" s="233"/>
      <c r="J5" s="233"/>
      <c r="K5" s="233"/>
      <c r="L5" s="233"/>
      <c r="M5" s="233"/>
      <c r="N5" s="233"/>
      <c r="O5" s="232"/>
      <c r="P5" s="232"/>
      <c r="Q5" s="231"/>
    </row>
    <row r="6" spans="2:18">
      <c r="C6" s="12" t="s">
        <v>0</v>
      </c>
      <c r="D6" s="279">
        <f>+[7]Patrimonial!B9</f>
        <v>6158500084</v>
      </c>
      <c r="E6" s="13"/>
      <c r="F6" s="13"/>
      <c r="G6" s="50">
        <v>24483187288.41</v>
      </c>
      <c r="H6" s="51">
        <f>+D6+E6-F6-G6</f>
        <v>-18324687204.41</v>
      </c>
      <c r="I6" s="14"/>
      <c r="J6" s="14"/>
      <c r="K6" s="14"/>
      <c r="L6" s="14"/>
      <c r="M6" s="14"/>
      <c r="N6" s="14"/>
      <c r="O6" s="14"/>
      <c r="P6" s="14"/>
      <c r="Q6" s="14">
        <v>-122301632.40999985</v>
      </c>
      <c r="R6" s="134"/>
    </row>
    <row r="7" spans="2:18" ht="16.5">
      <c r="C7" s="12" t="s">
        <v>367</v>
      </c>
      <c r="D7" s="279">
        <v>0</v>
      </c>
      <c r="E7" s="13"/>
      <c r="F7" s="13"/>
      <c r="G7" s="14">
        <v>0</v>
      </c>
      <c r="H7" s="51">
        <f t="shared" ref="H7:H8" si="0">+D7+E7-F7-G7</f>
        <v>0</v>
      </c>
      <c r="I7" s="14"/>
      <c r="J7" s="14"/>
      <c r="K7" s="14"/>
      <c r="L7" s="14"/>
      <c r="M7" s="14"/>
      <c r="N7" s="14"/>
      <c r="O7" s="14"/>
      <c r="P7" s="14"/>
      <c r="Q7" s="15">
        <v>0</v>
      </c>
      <c r="R7" s="134"/>
    </row>
    <row r="8" spans="2:18" ht="16.5">
      <c r="C8" s="12" t="s">
        <v>410</v>
      </c>
      <c r="D8" s="279">
        <v>0</v>
      </c>
      <c r="E8" s="13"/>
      <c r="F8" s="13"/>
      <c r="G8" s="14">
        <v>0</v>
      </c>
      <c r="H8" s="51">
        <f t="shared" si="0"/>
        <v>0</v>
      </c>
      <c r="I8" s="14"/>
      <c r="J8" s="14"/>
      <c r="K8" s="14"/>
      <c r="L8" s="14"/>
      <c r="M8" s="14"/>
      <c r="N8" s="14"/>
      <c r="O8" s="50">
        <v>0</v>
      </c>
      <c r="P8" s="14"/>
      <c r="Q8" s="15"/>
      <c r="R8" s="134"/>
    </row>
    <row r="9" spans="2:18" ht="16.5">
      <c r="C9" s="36" t="s">
        <v>34</v>
      </c>
      <c r="D9" s="280">
        <f>+[7]Patrimonial!B11</f>
        <v>8810294914.2999992</v>
      </c>
      <c r="E9" s="14"/>
      <c r="F9" s="14"/>
      <c r="G9" s="50">
        <v>14263986645.950001</v>
      </c>
      <c r="H9" s="321">
        <f>+D9-G9-F9+E9</f>
        <v>-5453691731.6500015</v>
      </c>
      <c r="I9" s="15">
        <v>3510137586.9500008</v>
      </c>
      <c r="J9" s="14"/>
      <c r="K9" s="14"/>
      <c r="L9" s="14"/>
      <c r="M9" s="14"/>
      <c r="N9" s="14"/>
      <c r="O9" s="14"/>
      <c r="P9" s="14">
        <v>3510137586.9500008</v>
      </c>
      <c r="Q9" s="14">
        <v>3510137586.9500008</v>
      </c>
      <c r="R9" s="134"/>
    </row>
    <row r="10" spans="2:18" ht="16.5">
      <c r="C10" s="36" t="s">
        <v>35</v>
      </c>
      <c r="D10" s="280">
        <f>+[7]Patrimonial!B14</f>
        <v>463879843.35000002</v>
      </c>
      <c r="E10" s="14"/>
      <c r="F10" s="14"/>
      <c r="G10" s="50">
        <v>1073185770.15</v>
      </c>
      <c r="H10" s="321">
        <f>+D10-G10-F10+E10</f>
        <v>-609305926.79999995</v>
      </c>
      <c r="I10" s="14"/>
      <c r="J10" s="14"/>
      <c r="K10" s="15">
        <v>198700028.14999998</v>
      </c>
      <c r="L10" s="14"/>
      <c r="M10" s="14"/>
      <c r="N10" s="14"/>
      <c r="O10" s="14"/>
      <c r="P10" s="14"/>
      <c r="Q10" s="14">
        <v>0</v>
      </c>
      <c r="R10" s="134"/>
    </row>
    <row r="11" spans="2:18" ht="16.5">
      <c r="B11" s="2"/>
      <c r="C11" s="38" t="s">
        <v>36</v>
      </c>
      <c r="D11" s="281">
        <f>SUM(D6:D10)</f>
        <v>15432674841.65</v>
      </c>
      <c r="E11" s="14"/>
      <c r="F11" s="14"/>
      <c r="G11" s="48">
        <v>39820359704.510002</v>
      </c>
      <c r="H11" s="51"/>
      <c r="I11" s="14"/>
      <c r="J11" s="14"/>
      <c r="K11" s="14"/>
      <c r="L11" s="14"/>
      <c r="M11" s="14"/>
      <c r="N11" s="14"/>
      <c r="O11" s="14"/>
      <c r="P11" s="14"/>
      <c r="Q11" s="14">
        <v>0</v>
      </c>
      <c r="R11" s="134"/>
    </row>
    <row r="12" spans="2:18">
      <c r="B12" s="27">
        <v>9479616388</v>
      </c>
      <c r="C12" s="36" t="s">
        <v>33</v>
      </c>
      <c r="D12" s="280">
        <f>+[7]Patrimonial!B20</f>
        <v>2634480595</v>
      </c>
      <c r="E12" s="14"/>
      <c r="F12" s="14"/>
      <c r="G12" s="14">
        <v>0</v>
      </c>
      <c r="H12" s="321">
        <f>+D12-G12-F12+E12</f>
        <v>2634480595</v>
      </c>
      <c r="I12" s="14"/>
      <c r="J12" s="14"/>
      <c r="K12" s="14">
        <v>0</v>
      </c>
      <c r="L12" s="14"/>
      <c r="M12" s="14"/>
      <c r="N12" s="14"/>
      <c r="O12" s="52">
        <v>-9980056388</v>
      </c>
      <c r="P12" s="14"/>
      <c r="Q12" s="14">
        <v>0</v>
      </c>
      <c r="R12" s="134"/>
    </row>
    <row r="13" spans="2:18">
      <c r="B13" s="27"/>
      <c r="C13" s="36" t="s">
        <v>398</v>
      </c>
      <c r="D13" s="280">
        <v>0</v>
      </c>
      <c r="E13" s="14"/>
      <c r="F13" s="14"/>
      <c r="G13" s="14">
        <v>0</v>
      </c>
      <c r="H13" s="51">
        <f t="shared" ref="H13:H25" si="1">+D13+E13-F13-G13</f>
        <v>0</v>
      </c>
      <c r="I13" s="14"/>
      <c r="J13" s="14"/>
      <c r="K13" s="14"/>
      <c r="L13" s="14"/>
      <c r="M13" s="14"/>
      <c r="N13" s="14"/>
      <c r="O13" s="49"/>
      <c r="P13" s="14"/>
      <c r="Q13" s="14"/>
      <c r="R13" s="134"/>
    </row>
    <row r="14" spans="2:18">
      <c r="B14" s="27"/>
      <c r="C14" s="36" t="s">
        <v>893</v>
      </c>
      <c r="D14" s="280">
        <f>+[7]Patrimonial!B22</f>
        <v>9428571428</v>
      </c>
      <c r="E14" s="14"/>
      <c r="F14" s="14"/>
      <c r="G14" s="14">
        <v>0</v>
      </c>
      <c r="H14" s="322">
        <f>+D14-G14-F14+E14</f>
        <v>9428571428</v>
      </c>
      <c r="I14" s="14"/>
      <c r="J14" s="14"/>
      <c r="K14" s="14"/>
      <c r="L14" s="14"/>
      <c r="M14" s="14"/>
      <c r="N14" s="14"/>
      <c r="O14" s="49"/>
      <c r="P14" s="14"/>
      <c r="Q14" s="14"/>
      <c r="R14" s="134"/>
    </row>
    <row r="15" spans="2:18" ht="16.5">
      <c r="B15" s="2"/>
      <c r="C15" s="37" t="s">
        <v>37</v>
      </c>
      <c r="D15" s="280">
        <f>+'[7]Activo Fijo Ruta VII'!D85</f>
        <v>198894482735.98996</v>
      </c>
      <c r="E15" s="14"/>
      <c r="F15" s="14"/>
      <c r="G15" s="50">
        <v>197610589161.85999</v>
      </c>
      <c r="H15" s="322">
        <f>+D15-G15-F15+E15</f>
        <v>1283893574.1299744</v>
      </c>
      <c r="I15" s="14"/>
      <c r="J15" s="14"/>
      <c r="K15" s="14"/>
      <c r="L15" s="14"/>
      <c r="M15" s="14"/>
      <c r="N15" s="14"/>
      <c r="O15" s="52">
        <v>-62465781</v>
      </c>
      <c r="P15" s="14"/>
      <c r="Q15" s="14">
        <v>0</v>
      </c>
      <c r="R15" s="134"/>
    </row>
    <row r="16" spans="2:18" s="156" customFormat="1" ht="16.5">
      <c r="B16" s="52"/>
      <c r="C16" s="37" t="s">
        <v>453</v>
      </c>
      <c r="D16" s="280">
        <f>+[7]Patrimonial!B27</f>
        <v>645356524286.85999</v>
      </c>
      <c r="E16" s="14"/>
      <c r="F16" s="14"/>
      <c r="G16" s="50">
        <v>579808440321.09998</v>
      </c>
      <c r="H16" s="321">
        <f t="shared" ref="H16:H22" si="2">+D16-G16-F16+E16</f>
        <v>65548083965.76001</v>
      </c>
      <c r="I16" s="14"/>
      <c r="J16" s="14"/>
      <c r="K16" s="14"/>
      <c r="L16" s="50"/>
      <c r="M16" s="50"/>
      <c r="N16" s="50"/>
      <c r="O16" s="52">
        <v>-37960000572.900024</v>
      </c>
      <c r="P16" s="50"/>
      <c r="Q16" s="50">
        <v>0</v>
      </c>
      <c r="R16" s="157"/>
    </row>
    <row r="17" spans="1:18" ht="16.5">
      <c r="B17" s="2"/>
      <c r="C17" s="37" t="s">
        <v>892</v>
      </c>
      <c r="D17" s="280">
        <f>+'[7]Activo Fijo Ruta VII'!D122</f>
        <v>142800000</v>
      </c>
      <c r="E17" s="14"/>
      <c r="F17" s="14"/>
      <c r="G17" s="14">
        <v>0</v>
      </c>
      <c r="H17" s="321">
        <f t="shared" si="2"/>
        <v>142800000</v>
      </c>
      <c r="I17" s="14"/>
      <c r="J17" s="14"/>
      <c r="K17" s="14"/>
      <c r="L17" s="14"/>
      <c r="M17" s="14"/>
      <c r="N17" s="14"/>
      <c r="O17" s="49"/>
      <c r="P17" s="14"/>
      <c r="Q17" s="14"/>
      <c r="R17" s="134"/>
    </row>
    <row r="18" spans="1:18" ht="16.5">
      <c r="B18" s="2"/>
      <c r="C18" s="37" t="s">
        <v>891</v>
      </c>
      <c r="D18" s="280">
        <f>+'[7]Activo Fijo Ruta VII'!D115</f>
        <v>276937323.37699997</v>
      </c>
      <c r="E18" s="14"/>
      <c r="F18" s="14"/>
      <c r="G18" s="14">
        <v>0</v>
      </c>
      <c r="H18" s="321">
        <f t="shared" si="2"/>
        <v>276937323.37699997</v>
      </c>
      <c r="I18" s="14"/>
      <c r="J18" s="14"/>
      <c r="K18" s="14"/>
      <c r="L18" s="14"/>
      <c r="M18" s="14"/>
      <c r="N18" s="14"/>
      <c r="O18" s="49"/>
      <c r="P18" s="14"/>
      <c r="Q18" s="14"/>
      <c r="R18" s="134"/>
    </row>
    <row r="19" spans="1:18" ht="16.5">
      <c r="B19" s="2"/>
      <c r="C19" s="37" t="s">
        <v>890</v>
      </c>
      <c r="D19" s="280">
        <f>+'[7]Activo Fijo Ruta VII'!D110</f>
        <v>1834174322.54</v>
      </c>
      <c r="E19" s="14"/>
      <c r="F19" s="14"/>
      <c r="G19" s="50">
        <v>1406436150.8599999</v>
      </c>
      <c r="H19" s="321">
        <f t="shared" si="2"/>
        <v>427738171.68000007</v>
      </c>
      <c r="I19" s="14"/>
      <c r="J19" s="14"/>
      <c r="K19" s="14"/>
      <c r="L19" s="14"/>
      <c r="M19" s="14"/>
      <c r="N19" s="14"/>
      <c r="O19" s="49"/>
      <c r="P19" s="14"/>
      <c r="Q19" s="14"/>
      <c r="R19" s="134"/>
    </row>
    <row r="20" spans="1:18" ht="16.5">
      <c r="B20" s="2"/>
      <c r="C20" s="37" t="s">
        <v>889</v>
      </c>
      <c r="D20" s="280">
        <f>+'[7]Activo Fijo Ruta VII'!D117+'[7]Activo Fijo Ruta VII'!D119</f>
        <v>5147052678.9200001</v>
      </c>
      <c r="E20" s="14"/>
      <c r="F20" s="14"/>
      <c r="G20" s="50">
        <v>1783618620</v>
      </c>
      <c r="H20" s="321">
        <f t="shared" si="2"/>
        <v>3363434058.9200001</v>
      </c>
      <c r="I20" s="14"/>
      <c r="J20" s="14"/>
      <c r="K20" s="14"/>
      <c r="L20" s="14"/>
      <c r="M20" s="14"/>
      <c r="N20" s="14"/>
      <c r="O20" s="49"/>
      <c r="P20" s="14"/>
      <c r="Q20" s="14"/>
      <c r="R20" s="134"/>
    </row>
    <row r="21" spans="1:18" ht="16.5">
      <c r="A21" s="53"/>
      <c r="B21" s="54"/>
      <c r="C21" s="37" t="s">
        <v>38</v>
      </c>
      <c r="D21" s="280">
        <f>+'[7]Activo Fijo Ruta VII'!D86</f>
        <v>185996158603.70001</v>
      </c>
      <c r="E21" s="14"/>
      <c r="F21" s="298">
        <f>+'[7]Activo Fijo Ruta VII'!B112</f>
        <v>218750528.96999577</v>
      </c>
      <c r="G21" s="50">
        <v>185777408074.73004</v>
      </c>
      <c r="H21" s="51">
        <f t="shared" si="2"/>
        <v>-2.5063753128051758E-5</v>
      </c>
      <c r="I21" s="14"/>
      <c r="J21" s="14"/>
      <c r="K21" s="14"/>
      <c r="L21" s="14"/>
      <c r="M21" s="14"/>
      <c r="N21" s="14"/>
      <c r="O21" s="49">
        <v>5.0604343414306641E-5</v>
      </c>
      <c r="P21" s="14"/>
      <c r="Q21" s="14">
        <v>0</v>
      </c>
      <c r="R21" s="134"/>
    </row>
    <row r="22" spans="1:18" ht="16.5">
      <c r="B22" s="2"/>
      <c r="C22" s="37" t="s">
        <v>887</v>
      </c>
      <c r="D22" s="280">
        <f>+'[7]Activo Fijo Ruta VII'!D87</f>
        <v>-373742766581.81</v>
      </c>
      <c r="E22" s="320">
        <f>+F146+F147+F185</f>
        <v>4030295505.8899999</v>
      </c>
      <c r="F22" s="14"/>
      <c r="G22" s="50">
        <v>-369712471075.91998</v>
      </c>
      <c r="H22" s="297">
        <f t="shared" si="2"/>
        <v>-1.4781951904296875E-5</v>
      </c>
      <c r="I22" s="14"/>
      <c r="J22" s="14"/>
      <c r="K22" s="14"/>
      <c r="L22" s="14"/>
      <c r="M22" s="14"/>
      <c r="N22" s="14"/>
      <c r="O22" s="14"/>
      <c r="P22" s="14"/>
      <c r="Q22" s="14">
        <v>2.4318695068359375E-5</v>
      </c>
      <c r="R22" s="134"/>
    </row>
    <row r="23" spans="1:18" ht="23.25">
      <c r="B23" s="229"/>
      <c r="C23" s="228" t="s">
        <v>450</v>
      </c>
      <c r="D23" s="289">
        <f>+[7]Patrimonial!B32</f>
        <v>359507940.63</v>
      </c>
      <c r="E23" s="300">
        <f>+F152</f>
        <v>37500120</v>
      </c>
      <c r="F23" s="14"/>
      <c r="G23" s="50">
        <v>311490104.51999998</v>
      </c>
      <c r="H23" s="321">
        <f>+D23-G23-F23+E23</f>
        <v>85517956.110000014</v>
      </c>
      <c r="I23" s="14"/>
      <c r="J23" s="14"/>
      <c r="K23" s="14"/>
      <c r="L23" s="14"/>
      <c r="M23" s="14"/>
      <c r="N23" s="14"/>
      <c r="O23" s="14"/>
      <c r="P23" s="14"/>
      <c r="Q23" s="14">
        <v>1.4800000190734863</v>
      </c>
      <c r="R23" s="134"/>
    </row>
    <row r="24" spans="1:18" ht="23.25">
      <c r="C24" s="36" t="s">
        <v>888</v>
      </c>
      <c r="D24" s="289">
        <f>+[7]Patrimonial!B33</f>
        <v>1456568678.55</v>
      </c>
      <c r="E24" s="300">
        <f>+F153</f>
        <v>648275002</v>
      </c>
      <c r="F24" s="14"/>
      <c r="G24" s="50">
        <v>2104843680.55</v>
      </c>
      <c r="H24" s="297">
        <f>+D24+E24-F24-G24</f>
        <v>0</v>
      </c>
      <c r="I24" s="14"/>
      <c r="J24" s="14"/>
      <c r="K24" s="14">
        <v>-0.45000004768371582</v>
      </c>
      <c r="L24" s="14"/>
      <c r="M24" s="14"/>
      <c r="N24" s="14"/>
      <c r="O24" s="50"/>
      <c r="P24" s="14"/>
      <c r="Q24" s="14">
        <v>0</v>
      </c>
      <c r="R24" s="134"/>
    </row>
    <row r="25" spans="1:18">
      <c r="B25" s="2"/>
      <c r="C25" s="36" t="s">
        <v>887</v>
      </c>
      <c r="D25" s="280">
        <v>0</v>
      </c>
      <c r="E25" s="219"/>
      <c r="F25" s="14"/>
      <c r="G25" s="50">
        <v>0</v>
      </c>
      <c r="H25" s="51">
        <f t="shared" si="1"/>
        <v>0</v>
      </c>
      <c r="I25" s="14"/>
      <c r="J25" s="14"/>
      <c r="K25" s="14"/>
      <c r="L25" s="14"/>
      <c r="M25" s="14"/>
      <c r="N25" s="14"/>
      <c r="O25" s="14"/>
      <c r="P25" s="14"/>
      <c r="Q25" s="14">
        <v>0</v>
      </c>
      <c r="R25" s="134"/>
    </row>
    <row r="26" spans="1:18" ht="16.5">
      <c r="C26" s="38" t="s">
        <v>86</v>
      </c>
      <c r="D26" s="281">
        <f>SUM(D12:D25)</f>
        <v>677784492011.75696</v>
      </c>
      <c r="E26" s="14"/>
      <c r="F26" s="14"/>
      <c r="G26" s="48">
        <v>599090355037.7002</v>
      </c>
      <c r="H26" s="14"/>
      <c r="I26" s="14"/>
      <c r="J26" s="14"/>
      <c r="K26" s="14"/>
      <c r="L26" s="14"/>
      <c r="M26" s="14"/>
      <c r="N26" s="14"/>
      <c r="O26" s="14"/>
      <c r="P26" s="14"/>
      <c r="Q26" s="14">
        <v>0</v>
      </c>
      <c r="R26" s="134"/>
    </row>
    <row r="27" spans="1:18" ht="16.5">
      <c r="B27" s="2">
        <v>490342916190.35986</v>
      </c>
      <c r="C27" s="38" t="s">
        <v>2</v>
      </c>
      <c r="D27" s="281">
        <f>D26+D11</f>
        <v>693217166853.40698</v>
      </c>
      <c r="E27" s="14"/>
      <c r="F27" s="14"/>
      <c r="G27" s="48">
        <v>638910714742.21021</v>
      </c>
      <c r="H27" s="51"/>
      <c r="I27" s="14"/>
      <c r="J27" s="14"/>
      <c r="K27" s="14"/>
      <c r="L27" s="14"/>
      <c r="M27" s="14"/>
      <c r="N27" s="14"/>
      <c r="O27" s="14"/>
      <c r="P27" s="14"/>
      <c r="Q27" s="14">
        <v>0</v>
      </c>
      <c r="R27" s="134"/>
    </row>
    <row r="28" spans="1:18">
      <c r="C28" s="36" t="s">
        <v>4</v>
      </c>
      <c r="D28" s="214"/>
      <c r="E28" s="14"/>
      <c r="F28" s="14"/>
      <c r="G28" s="14">
        <v>0</v>
      </c>
      <c r="H28" s="321">
        <f>+G28-D28-F28+E28</f>
        <v>0</v>
      </c>
      <c r="I28" s="14"/>
      <c r="J28" s="14"/>
      <c r="K28" s="14">
        <v>0</v>
      </c>
      <c r="L28" s="14"/>
      <c r="M28" s="14"/>
      <c r="N28" s="14"/>
      <c r="O28" s="14"/>
      <c r="P28" s="14"/>
      <c r="Q28" s="14">
        <v>0</v>
      </c>
      <c r="R28" s="134"/>
    </row>
    <row r="29" spans="1:18" ht="16.5">
      <c r="C29" s="36" t="s">
        <v>39</v>
      </c>
      <c r="D29" s="280">
        <f>+[7]Patrimonial!B41</f>
        <v>39942488613.339996</v>
      </c>
      <c r="E29" s="14"/>
      <c r="F29" s="14"/>
      <c r="G29" s="50">
        <v>44211847328.809998</v>
      </c>
      <c r="H29" s="321">
        <f>+G29-D29-F29+E29</f>
        <v>4269358715.4700012</v>
      </c>
      <c r="I29" s="14"/>
      <c r="J29" s="14"/>
      <c r="K29" s="15">
        <v>-2094888472.8099976</v>
      </c>
      <c r="L29" s="15"/>
      <c r="M29" s="14"/>
      <c r="N29" s="14"/>
      <c r="O29" s="14"/>
      <c r="P29" s="14"/>
      <c r="Q29" s="14">
        <v>0</v>
      </c>
      <c r="R29" s="134"/>
    </row>
    <row r="30" spans="1:18" ht="16.5">
      <c r="B30" s="2"/>
      <c r="C30" s="36" t="s">
        <v>40</v>
      </c>
      <c r="D30" s="280">
        <f>+[7]Patrimonial!B43</f>
        <v>2718881487</v>
      </c>
      <c r="E30" s="14"/>
      <c r="F30" s="14"/>
      <c r="G30" s="50">
        <v>1527440717.5799999</v>
      </c>
      <c r="H30" s="321">
        <f>+G30-D30-F30+E30</f>
        <v>-1191440769.4200001</v>
      </c>
      <c r="I30" s="14"/>
      <c r="J30" s="14"/>
      <c r="K30" s="15"/>
      <c r="L30" s="48">
        <v>1072454946.4200001</v>
      </c>
      <c r="M30" s="14"/>
      <c r="N30" s="14"/>
      <c r="O30" s="14"/>
      <c r="P30" s="14"/>
      <c r="Q30" s="14">
        <v>0</v>
      </c>
      <c r="R30" s="134"/>
    </row>
    <row r="31" spans="1:18" s="156" customFormat="1">
      <c r="C31" s="36" t="s">
        <v>41</v>
      </c>
      <c r="D31" s="280">
        <f>+[7]Patrimonial!B42</f>
        <v>11572083683.119999</v>
      </c>
      <c r="E31" s="14"/>
      <c r="F31" s="14"/>
      <c r="G31" s="50">
        <v>8866998187.2700005</v>
      </c>
      <c r="H31" s="321">
        <f>+G31-D31-F31+E31</f>
        <v>-2705085495.8499985</v>
      </c>
      <c r="I31" s="14"/>
      <c r="J31" s="14"/>
      <c r="K31" s="14"/>
      <c r="L31" s="50"/>
      <c r="M31" s="50"/>
      <c r="N31" s="50"/>
      <c r="O31" s="50"/>
      <c r="P31" s="50">
        <v>716467513.72999954</v>
      </c>
      <c r="Q31" s="50">
        <v>0</v>
      </c>
      <c r="R31" s="157"/>
    </row>
    <row r="32" spans="1:18">
      <c r="C32" s="36" t="s">
        <v>382</v>
      </c>
      <c r="D32" s="214">
        <v>0</v>
      </c>
      <c r="E32" s="14">
        <v>0</v>
      </c>
      <c r="F32" s="14"/>
      <c r="G32" s="14">
        <v>0</v>
      </c>
      <c r="H32" s="321">
        <f t="shared" ref="H32:H33" si="3">+G32-D32-F32+E32</f>
        <v>0</v>
      </c>
      <c r="I32" s="14"/>
      <c r="J32" s="14"/>
      <c r="K32" s="14"/>
      <c r="L32" s="14"/>
      <c r="M32" s="14"/>
      <c r="N32" s="14"/>
      <c r="O32" s="14"/>
      <c r="P32" s="14"/>
      <c r="Q32" s="14"/>
      <c r="R32" s="134"/>
    </row>
    <row r="33" spans="2:19">
      <c r="C33" s="36"/>
      <c r="D33" s="214">
        <v>0</v>
      </c>
      <c r="E33" s="14"/>
      <c r="F33" s="14"/>
      <c r="G33" s="14">
        <v>0</v>
      </c>
      <c r="H33" s="321">
        <f t="shared" si="3"/>
        <v>0</v>
      </c>
      <c r="I33" s="14"/>
      <c r="J33" s="14"/>
      <c r="K33" s="14"/>
      <c r="L33" s="14"/>
      <c r="M33" s="14"/>
      <c r="N33" s="14"/>
      <c r="O33" s="14"/>
      <c r="P33" s="14"/>
      <c r="Q33" s="14"/>
      <c r="R33" s="134"/>
    </row>
    <row r="34" spans="2:19" ht="16.5">
      <c r="C34" s="38" t="s">
        <v>42</v>
      </c>
      <c r="D34" s="281">
        <f>SUM(D29:D33)</f>
        <v>54233453783.459991</v>
      </c>
      <c r="E34" s="14"/>
      <c r="F34" s="14"/>
      <c r="G34" s="48">
        <v>54606286233.660004</v>
      </c>
      <c r="H34" s="304"/>
      <c r="I34" s="14"/>
      <c r="J34" s="14"/>
      <c r="K34" s="14"/>
      <c r="L34" s="14"/>
      <c r="M34" s="14"/>
      <c r="N34" s="14"/>
      <c r="O34" s="14"/>
      <c r="P34" s="14"/>
      <c r="Q34" s="14">
        <v>0</v>
      </c>
      <c r="R34" s="134"/>
    </row>
    <row r="35" spans="2:19">
      <c r="C35" s="36" t="s">
        <v>43</v>
      </c>
      <c r="D35" s="280">
        <f>+[7]Patrimonial!B48</f>
        <v>413030000000</v>
      </c>
      <c r="E35" s="14"/>
      <c r="F35" s="14"/>
      <c r="G35" s="50">
        <v>377568932487</v>
      </c>
      <c r="H35" s="321">
        <f>+G35-D35-F35+E35</f>
        <v>-35461067513</v>
      </c>
      <c r="I35" s="14"/>
      <c r="J35" s="14"/>
      <c r="K35" s="14"/>
      <c r="L35" s="14"/>
      <c r="M35" s="14"/>
      <c r="N35" s="14"/>
      <c r="O35" s="14"/>
      <c r="P35" s="50">
        <v>38166863845</v>
      </c>
      <c r="Q35" s="14">
        <v>0</v>
      </c>
      <c r="R35" s="134"/>
      <c r="S35" s="2"/>
    </row>
    <row r="36" spans="2:19" ht="16.5">
      <c r="C36" s="38" t="s">
        <v>44</v>
      </c>
      <c r="D36" s="281">
        <f>+D35</f>
        <v>413030000000</v>
      </c>
      <c r="E36" s="14"/>
      <c r="F36" s="14"/>
      <c r="G36" s="48">
        <v>377568932487</v>
      </c>
      <c r="H36" s="51"/>
      <c r="I36" s="14"/>
      <c r="J36" s="14"/>
      <c r="K36" s="14"/>
      <c r="L36" s="14"/>
      <c r="M36" s="14"/>
      <c r="N36" s="14"/>
      <c r="O36" s="14"/>
      <c r="P36" s="14"/>
      <c r="Q36" s="14">
        <v>0</v>
      </c>
      <c r="R36" s="134"/>
    </row>
    <row r="37" spans="2:19" ht="16.5">
      <c r="B37" s="2">
        <v>416769395079</v>
      </c>
      <c r="C37" s="38" t="s">
        <v>5</v>
      </c>
      <c r="D37" s="281">
        <f>D36+D34</f>
        <v>467263453783.45996</v>
      </c>
      <c r="E37" s="14"/>
      <c r="F37" s="14"/>
      <c r="G37" s="48">
        <v>432175218720.66003</v>
      </c>
      <c r="H37" s="51"/>
      <c r="I37" s="14"/>
      <c r="J37" s="14"/>
      <c r="K37" s="14"/>
      <c r="L37" s="14"/>
      <c r="M37" s="14"/>
      <c r="N37" s="14"/>
      <c r="O37" s="14"/>
      <c r="P37" s="14"/>
      <c r="Q37" s="14">
        <v>0</v>
      </c>
      <c r="R37" s="134"/>
    </row>
    <row r="38" spans="2:19">
      <c r="C38" s="36" t="s">
        <v>85</v>
      </c>
      <c r="D38" s="280">
        <f>+[7]Patrimonial!B55</f>
        <v>60000000000</v>
      </c>
      <c r="E38" s="14"/>
      <c r="F38" s="14"/>
      <c r="G38" s="50">
        <v>60000000000</v>
      </c>
      <c r="H38" s="321">
        <f t="shared" ref="H38:H41" si="4">+G38-D38-F38+E38</f>
        <v>0</v>
      </c>
      <c r="I38" s="14"/>
      <c r="J38" s="14"/>
      <c r="K38" s="14"/>
      <c r="L38" s="14"/>
      <c r="M38" s="14"/>
      <c r="N38" s="14"/>
      <c r="O38" s="14"/>
      <c r="P38" s="14">
        <v>0</v>
      </c>
      <c r="Q38" s="14">
        <v>0</v>
      </c>
      <c r="R38" s="134"/>
    </row>
    <row r="39" spans="2:19">
      <c r="C39" s="36" t="s">
        <v>366</v>
      </c>
      <c r="D39" s="214">
        <v>0</v>
      </c>
      <c r="E39" s="14"/>
      <c r="F39" s="14"/>
      <c r="G39" s="14">
        <v>0</v>
      </c>
      <c r="H39" s="321">
        <f t="shared" si="4"/>
        <v>0</v>
      </c>
      <c r="I39" s="14"/>
      <c r="J39" s="14"/>
      <c r="K39" s="14"/>
      <c r="L39" s="14"/>
      <c r="M39" s="14"/>
      <c r="N39" s="14"/>
      <c r="O39" s="14"/>
      <c r="P39" s="14">
        <v>0</v>
      </c>
      <c r="Q39" s="14">
        <v>0</v>
      </c>
      <c r="R39" s="134"/>
    </row>
    <row r="40" spans="2:19">
      <c r="C40" s="36" t="s">
        <v>6</v>
      </c>
      <c r="D40" s="280">
        <f>+[7]Patrimonial!B57+[7]Patrimonial!B58</f>
        <v>32685027733.98</v>
      </c>
      <c r="E40" s="280">
        <f>+'[7]Activo Fijo Ruta VII'!C86+[7]P.Neto!F21</f>
        <v>1646308577.9699707</v>
      </c>
      <c r="F40" s="14"/>
      <c r="G40" s="50">
        <v>31038719156.010002</v>
      </c>
      <c r="H40" s="321">
        <f t="shared" si="4"/>
        <v>-2.6702880859375E-5</v>
      </c>
      <c r="I40" s="14"/>
      <c r="J40" s="14"/>
      <c r="K40" s="14"/>
      <c r="L40" s="14"/>
      <c r="M40" s="14"/>
      <c r="N40" s="14"/>
      <c r="O40" s="14"/>
      <c r="P40" s="14"/>
      <c r="Q40" s="14">
        <v>-26523152096.010002</v>
      </c>
      <c r="R40" s="134"/>
    </row>
    <row r="41" spans="2:19" ht="21">
      <c r="C41" s="36" t="s">
        <v>46</v>
      </c>
      <c r="D41" s="280">
        <f>+[7]Patrimonial!B59</f>
        <v>67569218780.669998</v>
      </c>
      <c r="E41" s="303">
        <f>+F43</f>
        <v>28551160982.189999</v>
      </c>
      <c r="F41" s="298">
        <f>+[7]P.Neto!F21</f>
        <v>1427558049</v>
      </c>
      <c r="G41" s="50">
        <v>40445615848</v>
      </c>
      <c r="H41" s="321">
        <f t="shared" si="4"/>
        <v>0.52000045776367188</v>
      </c>
      <c r="I41" s="107"/>
      <c r="J41" s="14"/>
      <c r="K41" s="14"/>
      <c r="L41" s="14"/>
      <c r="M41" s="14"/>
      <c r="N41" s="14"/>
      <c r="O41" s="14"/>
      <c r="P41" s="14">
        <v>0</v>
      </c>
      <c r="Q41" s="14">
        <v>-27123602933</v>
      </c>
      <c r="R41" s="134"/>
    </row>
    <row r="42" spans="2:19">
      <c r="B42" s="156"/>
      <c r="C42" s="36" t="s">
        <v>45</v>
      </c>
      <c r="D42" s="280">
        <f>+[7]Patrimonial!B56</f>
        <v>50000000000.059998</v>
      </c>
      <c r="E42" s="14"/>
      <c r="F42" s="14"/>
      <c r="G42" s="50">
        <v>46700000035.059998</v>
      </c>
      <c r="H42" s="321">
        <f>+G42-D42-F42+E42</f>
        <v>-3299999965</v>
      </c>
      <c r="I42" s="14"/>
      <c r="J42" s="14"/>
      <c r="K42" s="14"/>
      <c r="L42" s="14"/>
      <c r="M42" s="14"/>
      <c r="N42" s="14"/>
      <c r="O42" s="14"/>
      <c r="P42" s="14"/>
      <c r="Q42" s="14"/>
      <c r="R42" s="134"/>
    </row>
    <row r="43" spans="2:19">
      <c r="B43" s="2"/>
      <c r="C43" s="36" t="s">
        <v>886</v>
      </c>
      <c r="D43" s="301">
        <f>+[7]Patrimonial!B60</f>
        <v>15699466555</v>
      </c>
      <c r="E43" s="302">
        <f>+D43</f>
        <v>15699466555</v>
      </c>
      <c r="F43" s="298">
        <f>+G43</f>
        <v>28551160982.189999</v>
      </c>
      <c r="G43" s="227">
        <v>28551160982.189999</v>
      </c>
      <c r="H43" s="297">
        <f>+D43-E43+F43-G43</f>
        <v>0</v>
      </c>
      <c r="I43" s="14"/>
      <c r="J43" s="14"/>
      <c r="K43" s="14"/>
      <c r="L43" s="14"/>
      <c r="M43" s="14"/>
      <c r="N43" s="14"/>
      <c r="O43" s="14"/>
      <c r="P43" s="14"/>
      <c r="Q43" s="14">
        <v>0</v>
      </c>
      <c r="R43" s="134"/>
    </row>
    <row r="44" spans="2:19" ht="16.5">
      <c r="B44" s="2">
        <v>490342916190.19702</v>
      </c>
      <c r="C44" s="38" t="s">
        <v>47</v>
      </c>
      <c r="D44" s="281">
        <f>SUM(D38:D43)+D37</f>
        <v>693217166853.16992</v>
      </c>
      <c r="E44" s="14"/>
      <c r="F44" s="14"/>
      <c r="G44" s="48">
        <v>638910714741.92004</v>
      </c>
      <c r="H44" s="51"/>
      <c r="I44" s="14"/>
      <c r="J44" s="14"/>
      <c r="K44" s="14"/>
      <c r="L44" s="14"/>
      <c r="M44" s="14"/>
      <c r="N44" s="14"/>
      <c r="O44" s="14"/>
      <c r="P44" s="14"/>
      <c r="Q44" s="14">
        <v>0</v>
      </c>
      <c r="R44" s="134"/>
    </row>
    <row r="45" spans="2:19" ht="16.5">
      <c r="B45" s="2">
        <v>37214789385.386993</v>
      </c>
      <c r="C45" s="38"/>
      <c r="D45" s="290">
        <f>D44-D27</f>
        <v>-0.237060546875</v>
      </c>
      <c r="E45" s="14"/>
      <c r="F45" s="14"/>
      <c r="G45" s="15">
        <v>-0.2901611328125</v>
      </c>
      <c r="H45" s="98"/>
      <c r="I45" s="98"/>
      <c r="J45" s="98"/>
      <c r="K45" s="98"/>
      <c r="L45" s="98"/>
      <c r="M45" s="98"/>
      <c r="N45" s="98"/>
      <c r="O45" s="98"/>
      <c r="P45" s="98"/>
      <c r="Q45" s="14">
        <v>0</v>
      </c>
      <c r="R45" s="134"/>
    </row>
    <row r="46" spans="2:19">
      <c r="B46" s="39" t="s">
        <v>147</v>
      </c>
      <c r="C46" s="39" t="s">
        <v>95</v>
      </c>
      <c r="D46" s="217"/>
      <c r="E46" s="215"/>
      <c r="F46" s="219"/>
      <c r="G46" s="215"/>
      <c r="H46" s="99"/>
      <c r="I46" s="99"/>
      <c r="J46" s="133"/>
      <c r="K46" s="133"/>
      <c r="L46" s="133"/>
      <c r="M46" s="133"/>
      <c r="N46" s="133"/>
      <c r="O46" s="133"/>
      <c r="P46" s="133"/>
      <c r="Q46" s="14">
        <v>0</v>
      </c>
      <c r="R46" s="134"/>
    </row>
    <row r="47" spans="2:19">
      <c r="B47" s="39" t="s">
        <v>148</v>
      </c>
      <c r="C47" s="39" t="s">
        <v>96</v>
      </c>
      <c r="D47" s="291">
        <f>SUM(D48:D58)</f>
        <v>62911454119.940002</v>
      </c>
      <c r="E47" s="14"/>
      <c r="F47" s="219"/>
      <c r="G47" s="218">
        <v>129365364113.04001</v>
      </c>
      <c r="H47" s="14"/>
      <c r="I47" s="99">
        <v>33121858819.939999</v>
      </c>
      <c r="J47" s="133"/>
      <c r="K47" s="133"/>
      <c r="L47" s="133"/>
      <c r="M47" s="133"/>
      <c r="N47" s="133"/>
      <c r="O47" s="133"/>
      <c r="P47" s="133"/>
      <c r="Q47" s="14">
        <v>33121858819.939999</v>
      </c>
      <c r="R47" s="134"/>
    </row>
    <row r="48" spans="2:19">
      <c r="B48" s="39" t="s">
        <v>149</v>
      </c>
      <c r="C48" s="39" t="s">
        <v>150</v>
      </c>
      <c r="D48" s="292">
        <v>0</v>
      </c>
      <c r="E48" s="14"/>
      <c r="F48" s="219"/>
      <c r="G48" s="215">
        <v>0</v>
      </c>
      <c r="H48" s="51">
        <f>+D48+E48-F48-G48</f>
        <v>0</v>
      </c>
      <c r="I48" s="99"/>
      <c r="J48" s="133"/>
      <c r="K48" s="133"/>
      <c r="L48" s="133"/>
      <c r="M48" s="133"/>
      <c r="N48" s="133"/>
      <c r="O48" s="133"/>
      <c r="P48" s="133"/>
      <c r="Q48" s="14">
        <v>0</v>
      </c>
      <c r="R48" s="134"/>
    </row>
    <row r="49" spans="1:18">
      <c r="B49" s="39" t="s">
        <v>151</v>
      </c>
      <c r="C49" s="39" t="s">
        <v>97</v>
      </c>
      <c r="D49" s="292">
        <v>62447904000</v>
      </c>
      <c r="E49" s="14"/>
      <c r="F49" s="219"/>
      <c r="G49" s="215">
        <v>121812153500</v>
      </c>
      <c r="H49" s="14"/>
      <c r="I49" s="99"/>
      <c r="J49" s="133"/>
      <c r="K49" s="133"/>
      <c r="L49" s="133"/>
      <c r="M49" s="133"/>
      <c r="N49" s="133"/>
      <c r="O49" s="133"/>
      <c r="P49" s="133"/>
      <c r="Q49" s="14">
        <v>0</v>
      </c>
      <c r="R49" s="134"/>
    </row>
    <row r="50" spans="1:18">
      <c r="B50" s="39"/>
      <c r="C50" s="39" t="s">
        <v>417</v>
      </c>
      <c r="D50" s="292">
        <v>0</v>
      </c>
      <c r="E50" s="14"/>
      <c r="F50" s="219"/>
      <c r="G50" s="215">
        <v>0</v>
      </c>
      <c r="H50" s="14"/>
      <c r="I50" s="99"/>
      <c r="J50" s="133"/>
      <c r="K50" s="133"/>
      <c r="L50" s="133"/>
      <c r="M50" s="133"/>
      <c r="N50" s="133"/>
      <c r="O50" s="133"/>
      <c r="P50" s="133"/>
      <c r="Q50" s="14"/>
      <c r="R50" s="134"/>
    </row>
    <row r="51" spans="1:18">
      <c r="B51" s="39" t="s">
        <v>152</v>
      </c>
      <c r="C51" s="39" t="s">
        <v>153</v>
      </c>
      <c r="D51" s="292">
        <v>-776000</v>
      </c>
      <c r="E51" s="14"/>
      <c r="F51" s="219"/>
      <c r="G51" s="215">
        <v>-30190500</v>
      </c>
      <c r="H51" s="14"/>
      <c r="I51" s="99"/>
      <c r="J51" s="133"/>
      <c r="K51" s="133"/>
      <c r="L51" s="133"/>
      <c r="M51" s="133"/>
      <c r="N51" s="133"/>
      <c r="O51" s="133"/>
      <c r="P51" s="133"/>
      <c r="Q51" s="14">
        <v>0</v>
      </c>
      <c r="R51" s="134"/>
    </row>
    <row r="52" spans="1:18">
      <c r="B52" s="39" t="s">
        <v>154</v>
      </c>
      <c r="C52" s="39" t="s">
        <v>155</v>
      </c>
      <c r="D52" s="292">
        <v>-1718475400</v>
      </c>
      <c r="E52" s="14"/>
      <c r="F52" s="219"/>
      <c r="G52" s="215">
        <v>-3057984153.9000001</v>
      </c>
      <c r="H52" s="14"/>
      <c r="I52" s="99"/>
      <c r="J52" s="133"/>
      <c r="K52" s="133"/>
      <c r="L52" s="133"/>
      <c r="M52" s="133"/>
      <c r="N52" s="133"/>
      <c r="O52" s="133"/>
      <c r="P52" s="133"/>
      <c r="Q52" s="14">
        <v>0</v>
      </c>
      <c r="R52" s="134"/>
    </row>
    <row r="53" spans="1:18">
      <c r="B53" s="39"/>
      <c r="C53" s="39" t="s">
        <v>885</v>
      </c>
      <c r="D53" s="292">
        <v>0</v>
      </c>
      <c r="E53" s="14"/>
      <c r="F53" s="219"/>
      <c r="G53" s="215">
        <v>137000</v>
      </c>
      <c r="H53" s="14"/>
      <c r="I53" s="99"/>
      <c r="J53" s="133"/>
      <c r="K53" s="133"/>
      <c r="L53" s="133"/>
      <c r="M53" s="133"/>
      <c r="N53" s="133"/>
      <c r="O53" s="133"/>
      <c r="P53" s="133"/>
      <c r="Q53" s="14"/>
      <c r="R53" s="134"/>
    </row>
    <row r="54" spans="1:18">
      <c r="B54" s="39"/>
      <c r="C54" s="39" t="s">
        <v>884</v>
      </c>
      <c r="D54" s="292">
        <v>2005628020</v>
      </c>
      <c r="E54" s="14"/>
      <c r="F54" s="219"/>
      <c r="G54" s="215">
        <v>9598758159</v>
      </c>
      <c r="H54" s="14"/>
      <c r="I54" s="99"/>
      <c r="J54" s="133"/>
      <c r="K54" s="133"/>
      <c r="L54" s="133"/>
      <c r="M54" s="133"/>
      <c r="N54" s="133"/>
      <c r="O54" s="133"/>
      <c r="P54" s="133"/>
      <c r="Q54" s="14"/>
      <c r="R54" s="134"/>
    </row>
    <row r="55" spans="1:18">
      <c r="B55" s="39"/>
      <c r="C55" s="39" t="s">
        <v>157</v>
      </c>
      <c r="D55" s="292">
        <v>0</v>
      </c>
      <c r="E55" s="14"/>
      <c r="F55" s="219"/>
      <c r="G55" s="215">
        <v>801872960</v>
      </c>
      <c r="H55" s="14"/>
      <c r="I55" s="99"/>
      <c r="J55" s="133"/>
      <c r="K55" s="133"/>
      <c r="L55" s="133"/>
      <c r="M55" s="133"/>
      <c r="N55" s="133"/>
      <c r="O55" s="133"/>
      <c r="P55" s="133"/>
      <c r="Q55" s="14">
        <v>0</v>
      </c>
      <c r="R55" s="134"/>
    </row>
    <row r="56" spans="1:18">
      <c r="B56" s="39" t="s">
        <v>156</v>
      </c>
      <c r="C56" s="39" t="s">
        <v>159</v>
      </c>
      <c r="D56" s="292">
        <v>-0.06</v>
      </c>
      <c r="E56" s="14"/>
      <c r="F56" s="219"/>
      <c r="G56" s="215">
        <v>-0.06</v>
      </c>
      <c r="H56" s="14"/>
      <c r="I56" s="99"/>
      <c r="J56" s="133"/>
      <c r="K56" s="133"/>
      <c r="L56" s="133"/>
      <c r="M56" s="133"/>
      <c r="N56" s="133"/>
      <c r="O56" s="133"/>
      <c r="P56" s="133"/>
      <c r="Q56" s="14">
        <v>0</v>
      </c>
      <c r="R56" s="134"/>
    </row>
    <row r="57" spans="1:18">
      <c r="B57" s="39" t="s">
        <v>158</v>
      </c>
      <c r="C57" s="39" t="s">
        <v>883</v>
      </c>
      <c r="D57" s="292">
        <v>15787500</v>
      </c>
      <c r="E57" s="14"/>
      <c r="F57" s="219"/>
      <c r="G57" s="215">
        <v>16498500</v>
      </c>
      <c r="H57" s="14"/>
      <c r="I57" s="99"/>
      <c r="J57" s="133"/>
      <c r="K57" s="133"/>
      <c r="L57" s="133"/>
      <c r="M57" s="133"/>
      <c r="N57" s="133"/>
      <c r="O57" s="133"/>
      <c r="P57" s="133"/>
      <c r="Q57" s="14">
        <v>0</v>
      </c>
      <c r="R57" s="134"/>
    </row>
    <row r="58" spans="1:18">
      <c r="B58" s="39" t="s">
        <v>160</v>
      </c>
      <c r="C58" s="39" t="s">
        <v>162</v>
      </c>
      <c r="D58" s="292">
        <v>161386000</v>
      </c>
      <c r="E58" s="14"/>
      <c r="F58" s="219"/>
      <c r="G58" s="215">
        <v>224118648</v>
      </c>
      <c r="H58" s="14"/>
      <c r="I58" s="99"/>
      <c r="J58" s="133"/>
      <c r="K58" s="133"/>
      <c r="L58" s="133"/>
      <c r="M58" s="133"/>
      <c r="N58" s="133"/>
      <c r="O58" s="133"/>
      <c r="P58" s="133"/>
      <c r="Q58" s="14">
        <v>0</v>
      </c>
      <c r="R58" s="134"/>
    </row>
    <row r="59" spans="1:18">
      <c r="B59" s="39" t="s">
        <v>161</v>
      </c>
      <c r="C59" s="39" t="s">
        <v>164</v>
      </c>
      <c r="D59" s="291">
        <f>SUM(D60:D65)</f>
        <v>452645120.65999997</v>
      </c>
      <c r="E59" s="14"/>
      <c r="F59" s="219"/>
      <c r="G59" s="218">
        <v>415051408.98000002</v>
      </c>
      <c r="H59" s="14"/>
      <c r="I59" s="99">
        <v>188091549.30000001</v>
      </c>
      <c r="J59" s="133"/>
      <c r="K59" s="133"/>
      <c r="L59" s="133"/>
      <c r="M59" s="133"/>
      <c r="N59" s="133"/>
      <c r="O59" s="133"/>
      <c r="P59" s="133"/>
      <c r="Q59" s="14">
        <v>188091549.30000001</v>
      </c>
      <c r="R59" s="134"/>
    </row>
    <row r="60" spans="1:18">
      <c r="B60" s="39" t="s">
        <v>163</v>
      </c>
      <c r="C60" s="39" t="s">
        <v>374</v>
      </c>
      <c r="D60" s="292">
        <v>107368255.29000001</v>
      </c>
      <c r="E60" s="14"/>
      <c r="F60" s="219"/>
      <c r="G60" s="215">
        <v>154013122.12</v>
      </c>
      <c r="H60" s="14"/>
      <c r="I60" s="99"/>
      <c r="J60" s="133"/>
      <c r="K60" s="133"/>
      <c r="L60" s="133"/>
      <c r="M60" s="133"/>
      <c r="N60" s="133"/>
      <c r="O60" s="133"/>
      <c r="P60" s="133"/>
      <c r="Q60" s="14"/>
      <c r="R60" s="134"/>
    </row>
    <row r="61" spans="1:18">
      <c r="B61" s="39">
        <v>40201</v>
      </c>
      <c r="C61" s="39" t="s">
        <v>166</v>
      </c>
      <c r="D61" s="292">
        <v>0</v>
      </c>
      <c r="E61" s="14"/>
      <c r="F61" s="219"/>
      <c r="G61" s="215">
        <v>27272724</v>
      </c>
      <c r="H61" s="14"/>
      <c r="I61" s="99"/>
      <c r="J61" s="133"/>
      <c r="K61" s="133"/>
      <c r="L61" s="133"/>
      <c r="M61" s="133"/>
      <c r="N61" s="133"/>
      <c r="O61" s="133"/>
      <c r="P61" s="133"/>
      <c r="Q61" s="14">
        <v>0</v>
      </c>
      <c r="R61" s="134"/>
    </row>
    <row r="62" spans="1:18">
      <c r="B62" s="39" t="s">
        <v>165</v>
      </c>
      <c r="C62" s="39" t="s">
        <v>168</v>
      </c>
      <c r="D62" s="308">
        <v>251856043.78</v>
      </c>
      <c r="E62" s="14"/>
      <c r="F62" s="219"/>
      <c r="G62" s="215">
        <v>160549580.86000001</v>
      </c>
      <c r="H62" s="14"/>
      <c r="I62" s="99"/>
      <c r="J62" s="133"/>
      <c r="K62" s="133"/>
      <c r="L62" s="133"/>
      <c r="M62" s="133"/>
      <c r="N62" s="133"/>
      <c r="O62" s="133"/>
      <c r="P62" s="133"/>
      <c r="Q62" s="14">
        <v>0</v>
      </c>
      <c r="R62" s="134">
        <v>39913619.799999997</v>
      </c>
    </row>
    <row r="63" spans="1:18">
      <c r="B63" s="39" t="s">
        <v>167</v>
      </c>
      <c r="C63" s="39" t="s">
        <v>141</v>
      </c>
      <c r="D63" s="292">
        <v>15769378.59</v>
      </c>
      <c r="E63" s="14"/>
      <c r="F63" s="219"/>
      <c r="G63" s="215">
        <v>19648432</v>
      </c>
      <c r="H63" s="14"/>
      <c r="I63" s="99"/>
      <c r="J63" s="133"/>
      <c r="K63" s="133"/>
      <c r="L63" s="133"/>
      <c r="M63" s="133"/>
      <c r="N63" s="133"/>
      <c r="O63" s="133"/>
      <c r="P63" s="133"/>
      <c r="Q63" s="14">
        <v>0</v>
      </c>
      <c r="R63" s="134"/>
    </row>
    <row r="64" spans="1:18" ht="16.5">
      <c r="A64" s="53"/>
      <c r="B64" s="39" t="s">
        <v>169</v>
      </c>
      <c r="C64" s="39" t="s">
        <v>368</v>
      </c>
      <c r="D64" s="292">
        <v>2706558</v>
      </c>
      <c r="E64" s="14"/>
      <c r="F64" s="219"/>
      <c r="G64" s="215">
        <v>21416244</v>
      </c>
      <c r="H64" s="14"/>
      <c r="I64" s="99"/>
      <c r="J64" s="133"/>
      <c r="K64" s="133"/>
      <c r="L64" s="133"/>
      <c r="M64" s="133"/>
      <c r="N64" s="133"/>
      <c r="O64" s="133"/>
      <c r="P64" s="133"/>
      <c r="Q64" s="14">
        <v>0</v>
      </c>
      <c r="R64" s="134"/>
    </row>
    <row r="65" spans="1:18" ht="16.5">
      <c r="A65" s="53"/>
      <c r="B65" s="39">
        <v>40208</v>
      </c>
      <c r="C65" s="39" t="s">
        <v>380</v>
      </c>
      <c r="D65" s="292">
        <v>74944885</v>
      </c>
      <c r="E65" s="14"/>
      <c r="F65" s="219"/>
      <c r="G65" s="215">
        <v>32151306</v>
      </c>
      <c r="H65" s="14"/>
      <c r="I65" s="99"/>
      <c r="J65" s="133"/>
      <c r="K65" s="133"/>
      <c r="L65" s="133"/>
      <c r="M65" s="133"/>
      <c r="N65" s="133"/>
      <c r="O65" s="133"/>
      <c r="P65" s="133"/>
      <c r="Q65" s="14"/>
      <c r="R65" s="134"/>
    </row>
    <row r="66" spans="1:18" ht="16.5">
      <c r="A66" s="53"/>
      <c r="B66" s="39">
        <v>40210</v>
      </c>
      <c r="C66" s="39" t="s">
        <v>171</v>
      </c>
      <c r="D66" s="291">
        <f>SUM(D67:D72)</f>
        <v>454613543.47000003</v>
      </c>
      <c r="E66" s="14"/>
      <c r="F66" s="219"/>
      <c r="G66" s="218">
        <v>731704714</v>
      </c>
      <c r="H66" s="14"/>
      <c r="I66" s="99">
        <v>380676678</v>
      </c>
      <c r="J66" s="133"/>
      <c r="K66" s="133"/>
      <c r="L66" s="133"/>
      <c r="M66" s="133"/>
      <c r="N66" s="133"/>
      <c r="O66" s="133"/>
      <c r="P66" s="133"/>
      <c r="Q66" s="14">
        <v>380676678</v>
      </c>
      <c r="R66" s="134"/>
    </row>
    <row r="67" spans="1:18">
      <c r="A67" s="40"/>
      <c r="B67" s="39" t="s">
        <v>170</v>
      </c>
      <c r="C67" s="39" t="s">
        <v>173</v>
      </c>
      <c r="D67" s="308">
        <v>289673543.47000003</v>
      </c>
      <c r="E67" s="89"/>
      <c r="F67" s="219"/>
      <c r="G67" s="215">
        <v>644048616</v>
      </c>
      <c r="H67" s="14"/>
      <c r="I67" s="99"/>
      <c r="J67" s="133"/>
      <c r="K67" s="133"/>
      <c r="L67" s="133"/>
      <c r="M67" s="133"/>
      <c r="N67" s="133"/>
      <c r="O67" s="133"/>
      <c r="P67" s="133"/>
      <c r="Q67" s="14">
        <v>0</v>
      </c>
      <c r="R67" s="134"/>
    </row>
    <row r="68" spans="1:18">
      <c r="A68" s="40"/>
      <c r="B68" s="39" t="s">
        <v>172</v>
      </c>
      <c r="C68" s="39" t="s">
        <v>454</v>
      </c>
      <c r="D68" s="292">
        <v>164940000</v>
      </c>
      <c r="E68" s="226"/>
      <c r="F68" s="219"/>
      <c r="G68" s="215">
        <v>87656098</v>
      </c>
      <c r="H68" s="89"/>
      <c r="I68" s="99"/>
      <c r="J68" s="133"/>
      <c r="K68" s="133"/>
      <c r="L68" s="133"/>
      <c r="M68" s="133"/>
      <c r="N68" s="133"/>
      <c r="O68" s="133"/>
      <c r="P68" s="133"/>
      <c r="Q68" s="14"/>
      <c r="R68" s="134"/>
    </row>
    <row r="69" spans="1:18">
      <c r="A69" s="40"/>
      <c r="B69" s="39"/>
      <c r="C69" s="39" t="s">
        <v>175</v>
      </c>
      <c r="D69" s="217"/>
      <c r="E69" s="225"/>
      <c r="F69" s="219"/>
      <c r="G69" s="215"/>
      <c r="H69" s="89"/>
      <c r="I69" s="99"/>
      <c r="J69" s="133"/>
      <c r="K69" s="133"/>
      <c r="L69" s="133"/>
      <c r="M69" s="133"/>
      <c r="N69" s="133"/>
      <c r="O69" s="133"/>
      <c r="P69" s="133"/>
      <c r="Q69" s="14">
        <v>0</v>
      </c>
      <c r="R69" s="134"/>
    </row>
    <row r="70" spans="1:18">
      <c r="A70" s="40"/>
      <c r="B70" s="39"/>
      <c r="C70" s="39" t="s">
        <v>387</v>
      </c>
      <c r="D70" s="217"/>
      <c r="E70" s="224"/>
      <c r="F70" s="219"/>
      <c r="G70" s="215"/>
      <c r="H70" s="89"/>
      <c r="I70" s="99"/>
      <c r="J70" s="133"/>
      <c r="K70" s="133"/>
      <c r="L70" s="133"/>
      <c r="M70" s="133"/>
      <c r="N70" s="133"/>
      <c r="O70" s="133"/>
      <c r="P70" s="133"/>
      <c r="Q70" s="14">
        <v>0</v>
      </c>
      <c r="R70" s="134"/>
    </row>
    <row r="71" spans="1:18">
      <c r="A71" s="40"/>
      <c r="B71" s="39" t="s">
        <v>174</v>
      </c>
      <c r="C71" s="39" t="s">
        <v>388</v>
      </c>
      <c r="D71" s="217"/>
      <c r="E71" s="224"/>
      <c r="F71" s="219"/>
      <c r="G71" s="215"/>
      <c r="H71" s="89"/>
      <c r="I71" s="99"/>
      <c r="J71" s="133"/>
      <c r="K71" s="133"/>
      <c r="L71" s="133"/>
      <c r="M71" s="133"/>
      <c r="N71" s="133"/>
      <c r="O71" s="133"/>
      <c r="P71" s="133"/>
      <c r="Q71" s="14">
        <v>0</v>
      </c>
      <c r="R71" s="134"/>
    </row>
    <row r="72" spans="1:18">
      <c r="A72" s="40"/>
      <c r="B72" s="39">
        <v>40303</v>
      </c>
      <c r="C72" s="39" t="s">
        <v>438</v>
      </c>
      <c r="D72" s="217"/>
      <c r="E72" s="224"/>
      <c r="F72" s="219"/>
      <c r="G72" s="215"/>
      <c r="H72" s="89"/>
      <c r="I72" s="99"/>
      <c r="J72" s="133"/>
      <c r="K72" s="133"/>
      <c r="L72" s="133"/>
      <c r="M72" s="133"/>
      <c r="N72" s="133"/>
      <c r="O72" s="133"/>
      <c r="P72" s="133"/>
      <c r="Q72" s="14">
        <v>0</v>
      </c>
      <c r="R72" s="134"/>
    </row>
    <row r="73" spans="1:18">
      <c r="A73" s="40"/>
      <c r="B73" s="39">
        <v>40304</v>
      </c>
      <c r="C73" s="39"/>
      <c r="D73" s="217"/>
      <c r="E73" s="223"/>
      <c r="F73" s="219"/>
      <c r="G73" s="215"/>
      <c r="H73" s="89"/>
      <c r="I73" s="99"/>
      <c r="J73" s="133"/>
      <c r="K73" s="133"/>
      <c r="L73" s="133"/>
      <c r="M73" s="133"/>
      <c r="N73" s="133"/>
      <c r="O73" s="133"/>
      <c r="P73" s="133"/>
      <c r="Q73" s="14">
        <v>0</v>
      </c>
      <c r="R73" s="134"/>
    </row>
    <row r="74" spans="1:18" ht="16.5">
      <c r="A74" s="40"/>
      <c r="B74" s="39">
        <v>40305</v>
      </c>
      <c r="C74" s="100" t="s">
        <v>98</v>
      </c>
      <c r="D74" s="222">
        <v>24064373266.909996</v>
      </c>
      <c r="E74" s="215"/>
      <c r="F74" s="221"/>
      <c r="G74" s="135">
        <v>98692336819.830017</v>
      </c>
      <c r="H74" s="89"/>
      <c r="I74" s="99"/>
      <c r="J74" s="133"/>
      <c r="K74" s="133"/>
      <c r="L74" s="133"/>
      <c r="M74" s="133"/>
      <c r="N74" s="133"/>
      <c r="O74" s="133"/>
      <c r="P74" s="133"/>
      <c r="Q74" s="14">
        <v>0</v>
      </c>
      <c r="R74" s="134"/>
    </row>
    <row r="75" spans="1:18">
      <c r="A75" s="17">
        <v>-30522.65</v>
      </c>
      <c r="B75" s="100" t="s">
        <v>176</v>
      </c>
      <c r="C75" s="39" t="s">
        <v>99</v>
      </c>
      <c r="D75" s="217"/>
      <c r="E75" s="40"/>
      <c r="F75" s="219"/>
      <c r="G75" s="215"/>
      <c r="H75" s="89"/>
      <c r="I75" s="99"/>
      <c r="J75" s="133"/>
      <c r="K75" s="133"/>
      <c r="L75" s="133"/>
      <c r="M75" s="99"/>
      <c r="N75" s="99"/>
      <c r="O75" s="99"/>
      <c r="P75" s="99"/>
      <c r="Q75" s="14">
        <v>0</v>
      </c>
      <c r="R75" s="134"/>
    </row>
    <row r="76" spans="1:18">
      <c r="B76" s="39" t="s">
        <v>177</v>
      </c>
      <c r="C76" s="39" t="s">
        <v>100</v>
      </c>
      <c r="D76" s="291">
        <f>SUM(D77:D86)</f>
        <v>10170416580.92</v>
      </c>
      <c r="E76" s="14"/>
      <c r="F76" s="219"/>
      <c r="G76" s="218">
        <v>18848260101.739998</v>
      </c>
      <c r="H76" s="89"/>
      <c r="I76" s="99"/>
      <c r="J76" s="99"/>
      <c r="K76" s="99"/>
      <c r="L76" s="99"/>
      <c r="M76" s="99"/>
      <c r="N76" s="99"/>
      <c r="O76" s="99"/>
      <c r="P76" s="99"/>
      <c r="Q76" s="14">
        <v>0</v>
      </c>
      <c r="R76" s="134"/>
    </row>
    <row r="77" spans="1:18" s="40" customFormat="1">
      <c r="B77" s="39" t="s">
        <v>178</v>
      </c>
      <c r="C77" s="307" t="s">
        <v>180</v>
      </c>
      <c r="D77" s="308">
        <v>5341952774</v>
      </c>
      <c r="E77" s="14"/>
      <c r="F77" s="219"/>
      <c r="G77" s="215">
        <v>10090713368</v>
      </c>
      <c r="H77" s="14"/>
      <c r="I77" s="99"/>
      <c r="J77" s="99"/>
      <c r="K77" s="99"/>
      <c r="L77" s="99">
        <v>-2630920427</v>
      </c>
      <c r="M77" s="99"/>
      <c r="N77" s="99"/>
      <c r="O77" s="99"/>
      <c r="P77" s="99"/>
      <c r="Q77" s="14">
        <v>-2630920427</v>
      </c>
      <c r="R77" s="209"/>
    </row>
    <row r="78" spans="1:18" s="40" customFormat="1">
      <c r="B78" s="39" t="s">
        <v>179</v>
      </c>
      <c r="C78" s="307" t="s">
        <v>182</v>
      </c>
      <c r="D78" s="308">
        <v>868760180</v>
      </c>
      <c r="E78" s="14"/>
      <c r="F78" s="219"/>
      <c r="G78" s="215">
        <v>1825400380</v>
      </c>
      <c r="H78" s="14"/>
      <c r="I78" s="99"/>
      <c r="J78" s="99"/>
      <c r="K78" s="99"/>
      <c r="L78" s="99">
        <v>-45847680</v>
      </c>
      <c r="M78" s="99"/>
      <c r="N78" s="99"/>
      <c r="O78" s="99"/>
      <c r="P78" s="99"/>
      <c r="Q78" s="14">
        <v>-45847680</v>
      </c>
      <c r="R78" s="209"/>
    </row>
    <row r="79" spans="1:18" s="40" customFormat="1">
      <c r="B79" s="39" t="s">
        <v>181</v>
      </c>
      <c r="C79" s="307" t="s">
        <v>184</v>
      </c>
      <c r="D79" s="308">
        <v>316355530.92000002</v>
      </c>
      <c r="E79" s="14"/>
      <c r="F79" s="219"/>
      <c r="G79" s="215">
        <v>673847472.74000001</v>
      </c>
      <c r="H79" s="14"/>
      <c r="I79" s="99"/>
      <c r="J79" s="99"/>
      <c r="K79" s="99"/>
      <c r="L79" s="99">
        <v>-158177765.46000001</v>
      </c>
      <c r="M79" s="99"/>
      <c r="N79" s="99"/>
      <c r="O79" s="99"/>
      <c r="P79" s="99"/>
      <c r="Q79" s="14">
        <v>-158177765.46000001</v>
      </c>
      <c r="R79" s="209"/>
    </row>
    <row r="80" spans="1:18" s="40" customFormat="1">
      <c r="B80" s="39" t="s">
        <v>183</v>
      </c>
      <c r="C80" s="307" t="s">
        <v>101</v>
      </c>
      <c r="D80" s="308">
        <v>1118229489</v>
      </c>
      <c r="E80" s="14"/>
      <c r="F80" s="219"/>
      <c r="G80" s="215">
        <v>2031491060</v>
      </c>
      <c r="H80" s="14"/>
      <c r="I80" s="99"/>
      <c r="J80" s="99"/>
      <c r="K80" s="99"/>
      <c r="L80" s="99">
        <v>-561043432</v>
      </c>
      <c r="M80" s="99"/>
      <c r="N80" s="99"/>
      <c r="O80" s="99"/>
      <c r="P80" s="99"/>
      <c r="Q80" s="14">
        <v>-561043432</v>
      </c>
      <c r="R80" s="209"/>
    </row>
    <row r="81" spans="1:18" s="40" customFormat="1">
      <c r="B81" s="39" t="s">
        <v>185</v>
      </c>
      <c r="C81" s="307" t="s">
        <v>187</v>
      </c>
      <c r="D81" s="308">
        <v>1447957407</v>
      </c>
      <c r="E81" s="14"/>
      <c r="F81" s="219"/>
      <c r="G81" s="215">
        <v>2143979670</v>
      </c>
      <c r="H81" s="14"/>
      <c r="I81" s="99"/>
      <c r="J81" s="99"/>
      <c r="K81" s="99"/>
      <c r="L81" s="99">
        <v>-765039739</v>
      </c>
      <c r="M81" s="99"/>
      <c r="N81" s="99"/>
      <c r="O81" s="99"/>
      <c r="P81" s="99"/>
      <c r="Q81" s="14">
        <v>-765039739</v>
      </c>
      <c r="R81" s="209"/>
    </row>
    <row r="82" spans="1:18" s="40" customFormat="1">
      <c r="B82" s="39" t="s">
        <v>186</v>
      </c>
      <c r="C82" s="307" t="s">
        <v>81</v>
      </c>
      <c r="D82" s="308">
        <v>229816490</v>
      </c>
      <c r="E82" s="14"/>
      <c r="F82" s="219"/>
      <c r="G82" s="215">
        <v>604617227</v>
      </c>
      <c r="H82" s="14"/>
      <c r="I82" s="99"/>
      <c r="J82" s="99"/>
      <c r="K82" s="99"/>
      <c r="L82" s="99">
        <v>-48821828</v>
      </c>
      <c r="M82" s="99"/>
      <c r="N82" s="99"/>
      <c r="O82" s="99"/>
      <c r="P82" s="99"/>
      <c r="Q82" s="14">
        <v>-48821828</v>
      </c>
      <c r="R82" s="209"/>
    </row>
    <row r="83" spans="1:18" s="40" customFormat="1">
      <c r="B83" s="39" t="s">
        <v>188</v>
      </c>
      <c r="C83" s="307" t="s">
        <v>102</v>
      </c>
      <c r="D83" s="308">
        <v>596664453</v>
      </c>
      <c r="E83" s="14"/>
      <c r="F83" s="219"/>
      <c r="G83" s="215">
        <v>997958114</v>
      </c>
      <c r="H83" s="14"/>
      <c r="I83" s="99"/>
      <c r="J83" s="99"/>
      <c r="K83" s="99"/>
      <c r="L83" s="99">
        <v>-305893917</v>
      </c>
      <c r="M83" s="99"/>
      <c r="N83" s="99"/>
      <c r="O83" s="99"/>
      <c r="P83" s="99"/>
      <c r="Q83" s="14">
        <v>-305893917</v>
      </c>
      <c r="R83" s="209"/>
    </row>
    <row r="84" spans="1:18" s="40" customFormat="1">
      <c r="B84" s="39" t="s">
        <v>189</v>
      </c>
      <c r="C84" s="307" t="s">
        <v>191</v>
      </c>
      <c r="D84" s="308">
        <v>91156964</v>
      </c>
      <c r="E84" s="14"/>
      <c r="F84" s="219"/>
      <c r="G84" s="215">
        <v>169108356</v>
      </c>
      <c r="H84" s="14"/>
      <c r="I84" s="99"/>
      <c r="J84" s="99"/>
      <c r="K84" s="99"/>
      <c r="L84" s="99">
        <v>-45208784</v>
      </c>
      <c r="M84" s="99"/>
      <c r="N84" s="99"/>
      <c r="O84" s="99"/>
      <c r="P84" s="99"/>
      <c r="Q84" s="14">
        <v>-45208784</v>
      </c>
      <c r="R84" s="209"/>
    </row>
    <row r="85" spans="1:18" s="40" customFormat="1">
      <c r="B85" s="39" t="s">
        <v>190</v>
      </c>
      <c r="C85" s="307" t="s">
        <v>82</v>
      </c>
      <c r="D85" s="308">
        <v>126662000</v>
      </c>
      <c r="E85" s="14"/>
      <c r="F85" s="219"/>
      <c r="G85" s="215">
        <v>147053000</v>
      </c>
      <c r="H85" s="14"/>
      <c r="I85" s="99"/>
      <c r="J85" s="99"/>
      <c r="K85" s="99"/>
      <c r="L85" s="99">
        <v>-91206000</v>
      </c>
      <c r="M85" s="99"/>
      <c r="N85" s="99"/>
      <c r="O85" s="99"/>
      <c r="P85" s="99"/>
      <c r="Q85" s="14">
        <v>-91206000</v>
      </c>
      <c r="R85" s="209"/>
    </row>
    <row r="86" spans="1:18" s="40" customFormat="1">
      <c r="B86" s="39" t="s">
        <v>192</v>
      </c>
      <c r="C86" s="307" t="s">
        <v>369</v>
      </c>
      <c r="D86" s="308">
        <v>32861293</v>
      </c>
      <c r="E86" s="14"/>
      <c r="F86" s="219"/>
      <c r="G86" s="215">
        <v>164091454</v>
      </c>
      <c r="H86" s="14"/>
      <c r="I86" s="99"/>
      <c r="J86" s="99"/>
      <c r="K86" s="99"/>
      <c r="L86" s="99">
        <v>-15885741</v>
      </c>
      <c r="M86" s="99"/>
      <c r="N86" s="99"/>
      <c r="O86" s="99"/>
      <c r="P86" s="99"/>
      <c r="Q86" s="14">
        <v>-15885741</v>
      </c>
      <c r="R86" s="209"/>
    </row>
    <row r="87" spans="1:18" s="40" customFormat="1" ht="16.5">
      <c r="A87" s="53"/>
      <c r="B87" s="39">
        <v>5010111</v>
      </c>
      <c r="C87" s="309" t="s">
        <v>103</v>
      </c>
      <c r="D87" s="310">
        <f>SUM(D88:D101)</f>
        <v>763430974.18000007</v>
      </c>
      <c r="E87" s="14"/>
      <c r="F87" s="219"/>
      <c r="G87" s="218">
        <v>3126948366.6800003</v>
      </c>
      <c r="H87" s="14"/>
      <c r="I87" s="99"/>
      <c r="J87" s="99"/>
      <c r="K87" s="99"/>
      <c r="L87" s="99"/>
      <c r="M87" s="99"/>
      <c r="N87" s="99"/>
      <c r="O87" s="99"/>
      <c r="P87" s="99"/>
      <c r="Q87" s="14">
        <v>0</v>
      </c>
      <c r="R87" s="209"/>
    </row>
    <row r="88" spans="1:18" s="40" customFormat="1">
      <c r="B88" s="97" t="s">
        <v>193</v>
      </c>
      <c r="C88" s="307" t="s">
        <v>195</v>
      </c>
      <c r="D88" s="308">
        <v>5024800</v>
      </c>
      <c r="E88" s="14"/>
      <c r="F88" s="219"/>
      <c r="G88" s="215">
        <v>4552800</v>
      </c>
      <c r="H88" s="14"/>
      <c r="I88" s="99"/>
      <c r="J88" s="99"/>
      <c r="K88" s="99">
        <v>0</v>
      </c>
      <c r="L88" s="99"/>
      <c r="M88" s="99"/>
      <c r="N88" s="99"/>
      <c r="O88" s="99"/>
      <c r="P88" s="99"/>
      <c r="Q88" s="14">
        <v>0</v>
      </c>
      <c r="R88" s="209"/>
    </row>
    <row r="89" spans="1:18" s="40" customFormat="1">
      <c r="B89" s="39" t="s">
        <v>194</v>
      </c>
      <c r="C89" s="307" t="s">
        <v>399</v>
      </c>
      <c r="D89" s="308">
        <v>0</v>
      </c>
      <c r="E89" s="14"/>
      <c r="F89" s="219"/>
      <c r="G89" s="215">
        <v>10000000</v>
      </c>
      <c r="H89" s="14"/>
      <c r="I89" s="99"/>
      <c r="J89" s="99"/>
      <c r="K89" s="99">
        <v>0</v>
      </c>
      <c r="L89" s="99"/>
      <c r="M89" s="99"/>
      <c r="N89" s="99"/>
      <c r="O89" s="99"/>
      <c r="P89" s="99"/>
      <c r="Q89" s="14"/>
      <c r="R89" s="209"/>
    </row>
    <row r="90" spans="1:18" s="40" customFormat="1">
      <c r="B90" s="39">
        <v>5010202</v>
      </c>
      <c r="C90" s="307" t="s">
        <v>197</v>
      </c>
      <c r="D90" s="308">
        <v>4000000</v>
      </c>
      <c r="E90" s="14"/>
      <c r="F90" s="219"/>
      <c r="G90" s="215">
        <v>12000000</v>
      </c>
      <c r="H90" s="14"/>
      <c r="I90" s="99"/>
      <c r="J90" s="99"/>
      <c r="K90" s="99">
        <v>0</v>
      </c>
      <c r="L90" s="99"/>
      <c r="M90" s="99"/>
      <c r="N90" s="99"/>
      <c r="O90" s="99"/>
      <c r="P90" s="99"/>
      <c r="Q90" s="14">
        <v>0</v>
      </c>
      <c r="R90" s="209"/>
    </row>
    <row r="91" spans="1:18" s="40" customFormat="1">
      <c r="B91" s="39" t="s">
        <v>196</v>
      </c>
      <c r="C91" s="307" t="s">
        <v>104</v>
      </c>
      <c r="D91" s="308">
        <v>76240909</v>
      </c>
      <c r="E91" s="14"/>
      <c r="F91" s="219"/>
      <c r="G91" s="215">
        <v>233867043</v>
      </c>
      <c r="H91" s="14"/>
      <c r="I91" s="99"/>
      <c r="J91" s="99"/>
      <c r="K91" s="99">
        <v>-18613636</v>
      </c>
      <c r="L91" s="99"/>
      <c r="M91" s="99"/>
      <c r="N91" s="99"/>
      <c r="O91" s="99"/>
      <c r="P91" s="99"/>
      <c r="Q91" s="14">
        <v>-18613636</v>
      </c>
      <c r="R91" s="209"/>
    </row>
    <row r="92" spans="1:18" s="40" customFormat="1">
      <c r="B92" s="39" t="s">
        <v>198</v>
      </c>
      <c r="C92" s="307" t="s">
        <v>200</v>
      </c>
      <c r="D92" s="308">
        <v>39818180</v>
      </c>
      <c r="E92" s="14"/>
      <c r="F92" s="219"/>
      <c r="G92" s="215">
        <v>118942673.26000001</v>
      </c>
      <c r="H92" s="14"/>
      <c r="I92" s="99"/>
      <c r="J92" s="99"/>
      <c r="K92" s="99">
        <v>-19909090</v>
      </c>
      <c r="L92" s="99"/>
      <c r="M92" s="99"/>
      <c r="N92" s="99"/>
      <c r="O92" s="99"/>
      <c r="P92" s="99"/>
      <c r="Q92" s="14">
        <v>-19909090</v>
      </c>
      <c r="R92" s="209"/>
    </row>
    <row r="93" spans="1:18" s="40" customFormat="1">
      <c r="B93" s="39" t="s">
        <v>199</v>
      </c>
      <c r="C93" s="307" t="s">
        <v>202</v>
      </c>
      <c r="D93" s="308">
        <v>0</v>
      </c>
      <c r="E93" s="14"/>
      <c r="F93" s="219"/>
      <c r="G93" s="215">
        <v>39533636</v>
      </c>
      <c r="H93" s="14"/>
      <c r="I93" s="99"/>
      <c r="J93" s="99"/>
      <c r="K93" s="99">
        <v>0</v>
      </c>
      <c r="L93" s="99"/>
      <c r="M93" s="99"/>
      <c r="N93" s="99"/>
      <c r="O93" s="99"/>
      <c r="P93" s="99"/>
      <c r="Q93" s="14">
        <v>0</v>
      </c>
      <c r="R93" s="209"/>
    </row>
    <row r="94" spans="1:18" s="40" customFormat="1">
      <c r="B94" s="39" t="s">
        <v>201</v>
      </c>
      <c r="C94" s="307" t="s">
        <v>204</v>
      </c>
      <c r="D94" s="308">
        <v>83480543</v>
      </c>
      <c r="E94" s="14"/>
      <c r="F94" s="219"/>
      <c r="G94" s="215">
        <v>503086266.27999997</v>
      </c>
      <c r="H94" s="14"/>
      <c r="I94" s="99"/>
      <c r="J94" s="99"/>
      <c r="K94" s="99">
        <v>-54937343</v>
      </c>
      <c r="L94" s="99"/>
      <c r="M94" s="99"/>
      <c r="N94" s="99"/>
      <c r="O94" s="99"/>
      <c r="P94" s="99"/>
      <c r="Q94" s="14">
        <v>-54937343</v>
      </c>
      <c r="R94" s="209"/>
    </row>
    <row r="95" spans="1:18" s="40" customFormat="1">
      <c r="B95" s="39" t="s">
        <v>203</v>
      </c>
      <c r="C95" s="307" t="s">
        <v>105</v>
      </c>
      <c r="D95" s="308">
        <v>11919684</v>
      </c>
      <c r="E95" s="14"/>
      <c r="F95" s="219"/>
      <c r="G95" s="215">
        <v>29560930</v>
      </c>
      <c r="H95" s="14"/>
      <c r="I95" s="99"/>
      <c r="J95" s="99"/>
      <c r="K95" s="99">
        <v>-8458868</v>
      </c>
      <c r="L95" s="99"/>
      <c r="M95" s="99"/>
      <c r="N95" s="99"/>
      <c r="O95" s="99"/>
      <c r="P95" s="99"/>
      <c r="Q95" s="14">
        <v>-8458868</v>
      </c>
      <c r="R95" s="209"/>
    </row>
    <row r="96" spans="1:18" s="40" customFormat="1">
      <c r="B96" s="39" t="s">
        <v>205</v>
      </c>
      <c r="C96" s="307" t="s">
        <v>207</v>
      </c>
      <c r="D96" s="308">
        <v>47600000</v>
      </c>
      <c r="E96" s="14"/>
      <c r="F96" s="219"/>
      <c r="G96" s="215">
        <v>89640000</v>
      </c>
      <c r="H96" s="14"/>
      <c r="I96" s="99"/>
      <c r="J96" s="99"/>
      <c r="K96" s="99">
        <v>-25800000</v>
      </c>
      <c r="L96" s="99"/>
      <c r="M96" s="99"/>
      <c r="N96" s="99"/>
      <c r="O96" s="99"/>
      <c r="P96" s="99"/>
      <c r="Q96" s="14">
        <v>-25800000</v>
      </c>
      <c r="R96" s="209"/>
    </row>
    <row r="97" spans="2:18" s="40" customFormat="1">
      <c r="B97" s="39" t="s">
        <v>206</v>
      </c>
      <c r="C97" s="307" t="s">
        <v>209</v>
      </c>
      <c r="D97" s="308">
        <v>136100000</v>
      </c>
      <c r="E97" s="14"/>
      <c r="F97" s="219"/>
      <c r="G97" s="215">
        <v>371052726</v>
      </c>
      <c r="H97" s="14"/>
      <c r="I97" s="99"/>
      <c r="J97" s="99"/>
      <c r="K97" s="99">
        <v>-51100000</v>
      </c>
      <c r="L97" s="99"/>
      <c r="M97" s="99"/>
      <c r="N97" s="99"/>
      <c r="O97" s="99"/>
      <c r="P97" s="99"/>
      <c r="Q97" s="14">
        <v>-51100000</v>
      </c>
      <c r="R97" s="209"/>
    </row>
    <row r="98" spans="2:18" s="40" customFormat="1">
      <c r="B98" s="39" t="s">
        <v>208</v>
      </c>
      <c r="C98" s="307" t="s">
        <v>211</v>
      </c>
      <c r="D98" s="308">
        <v>0</v>
      </c>
      <c r="E98" s="14"/>
      <c r="F98" s="219"/>
      <c r="G98" s="215">
        <v>0</v>
      </c>
      <c r="H98" s="14"/>
      <c r="I98" s="99"/>
      <c r="J98" s="99"/>
      <c r="K98" s="99">
        <v>0</v>
      </c>
      <c r="L98" s="99"/>
      <c r="M98" s="99"/>
      <c r="N98" s="99"/>
      <c r="O98" s="99"/>
      <c r="P98" s="99"/>
      <c r="Q98" s="14">
        <v>0</v>
      </c>
      <c r="R98" s="209"/>
    </row>
    <row r="99" spans="2:18" s="40" customFormat="1">
      <c r="B99" s="39" t="s">
        <v>210</v>
      </c>
      <c r="C99" s="307" t="s">
        <v>139</v>
      </c>
      <c r="D99" s="308">
        <v>11413222.73</v>
      </c>
      <c r="E99" s="14"/>
      <c r="F99" s="219"/>
      <c r="G99" s="215">
        <v>25712658.68</v>
      </c>
      <c r="H99" s="14"/>
      <c r="I99" s="99"/>
      <c r="J99" s="99"/>
      <c r="K99" s="99">
        <v>-2067492.73</v>
      </c>
      <c r="L99" s="99"/>
      <c r="M99" s="99"/>
      <c r="N99" s="99"/>
      <c r="O99" s="99"/>
      <c r="P99" s="99"/>
      <c r="Q99" s="14">
        <v>-2067492.73</v>
      </c>
      <c r="R99" s="209"/>
    </row>
    <row r="100" spans="2:18" s="40" customFormat="1">
      <c r="B100" s="39" t="s">
        <v>212</v>
      </c>
      <c r="C100" s="307" t="s">
        <v>214</v>
      </c>
      <c r="D100" s="308">
        <v>347833635.44999999</v>
      </c>
      <c r="E100" s="14"/>
      <c r="F100" s="219"/>
      <c r="G100" s="215">
        <v>740644633.46000004</v>
      </c>
      <c r="H100" s="14"/>
      <c r="I100" s="99"/>
      <c r="J100" s="99"/>
      <c r="K100" s="99">
        <v>-178708150</v>
      </c>
      <c r="L100" s="99"/>
      <c r="M100" s="99"/>
      <c r="N100" s="99"/>
      <c r="O100" s="99"/>
      <c r="P100" s="99"/>
      <c r="Q100" s="14">
        <v>-178708150</v>
      </c>
      <c r="R100" s="209"/>
    </row>
    <row r="101" spans="2:18" s="40" customFormat="1">
      <c r="B101" s="39"/>
      <c r="C101" s="307" t="s">
        <v>882</v>
      </c>
      <c r="D101" s="308">
        <v>0</v>
      </c>
      <c r="E101" s="14"/>
      <c r="F101" s="219"/>
      <c r="G101" s="215">
        <v>948355000</v>
      </c>
      <c r="H101" s="14"/>
      <c r="I101" s="99"/>
      <c r="J101" s="99"/>
      <c r="K101" s="99">
        <v>0</v>
      </c>
      <c r="L101" s="99"/>
      <c r="M101" s="99"/>
      <c r="N101" s="99"/>
      <c r="O101" s="99"/>
      <c r="P101" s="99"/>
      <c r="Q101" s="14">
        <v>0</v>
      </c>
      <c r="R101" s="209"/>
    </row>
    <row r="102" spans="2:18" s="40" customFormat="1">
      <c r="B102" s="39" t="s">
        <v>213</v>
      </c>
      <c r="C102" s="312" t="s">
        <v>106</v>
      </c>
      <c r="D102" s="313">
        <f>SUM(D103:D120)</f>
        <v>4929026135.4200001</v>
      </c>
      <c r="E102" s="14"/>
      <c r="F102" s="219"/>
      <c r="G102" s="218">
        <v>10445576527.59</v>
      </c>
      <c r="H102" s="14"/>
      <c r="I102" s="99"/>
      <c r="J102" s="99"/>
      <c r="K102" s="99"/>
      <c r="L102" s="99"/>
      <c r="M102" s="99"/>
      <c r="N102" s="99"/>
      <c r="O102" s="99"/>
      <c r="P102" s="99"/>
      <c r="Q102" s="14">
        <v>0</v>
      </c>
      <c r="R102" s="209"/>
    </row>
    <row r="103" spans="2:18" s="40" customFormat="1">
      <c r="B103" s="97" t="s">
        <v>215</v>
      </c>
      <c r="C103" s="314" t="s">
        <v>107</v>
      </c>
      <c r="D103" s="315">
        <v>105260853.91</v>
      </c>
      <c r="E103" s="14"/>
      <c r="F103" s="219"/>
      <c r="G103" s="215">
        <v>210463723.16999999</v>
      </c>
      <c r="H103" s="14"/>
      <c r="I103" s="99"/>
      <c r="J103" s="99"/>
      <c r="K103" s="99">
        <v>-58346635.909999996</v>
      </c>
      <c r="L103" s="99"/>
      <c r="M103" s="99"/>
      <c r="N103" s="99"/>
      <c r="O103" s="99"/>
      <c r="P103" s="99"/>
      <c r="Q103" s="14">
        <v>-58346635.909999996</v>
      </c>
      <c r="R103" s="209"/>
    </row>
    <row r="104" spans="2:18" s="40" customFormat="1">
      <c r="B104" s="39" t="s">
        <v>216</v>
      </c>
      <c r="C104" s="314" t="s">
        <v>108</v>
      </c>
      <c r="D104" s="315">
        <v>11038184</v>
      </c>
      <c r="E104" s="14"/>
      <c r="F104" s="219"/>
      <c r="G104" s="215">
        <v>22364149</v>
      </c>
      <c r="H104" s="14"/>
      <c r="I104" s="99"/>
      <c r="J104" s="99"/>
      <c r="K104" s="99">
        <v>-7106366</v>
      </c>
      <c r="L104" s="99"/>
      <c r="M104" s="99"/>
      <c r="N104" s="99"/>
      <c r="O104" s="99"/>
      <c r="P104" s="99"/>
      <c r="Q104" s="14">
        <v>-7106366</v>
      </c>
      <c r="R104" s="209"/>
    </row>
    <row r="105" spans="2:18" s="40" customFormat="1">
      <c r="B105" s="39" t="s">
        <v>217</v>
      </c>
      <c r="C105" s="314" t="s">
        <v>109</v>
      </c>
      <c r="D105" s="315">
        <v>4274454</v>
      </c>
      <c r="E105" s="14"/>
      <c r="F105" s="219"/>
      <c r="G105" s="215">
        <v>11795222.27</v>
      </c>
      <c r="H105" s="14"/>
      <c r="I105" s="99"/>
      <c r="J105" s="99"/>
      <c r="K105" s="99">
        <v>-1361458</v>
      </c>
      <c r="L105" s="99"/>
      <c r="M105" s="99"/>
      <c r="N105" s="99"/>
      <c r="O105" s="99"/>
      <c r="P105" s="99"/>
      <c r="Q105" s="14">
        <v>-1361458</v>
      </c>
      <c r="R105" s="209"/>
    </row>
    <row r="106" spans="2:18" s="40" customFormat="1">
      <c r="B106" s="39" t="s">
        <v>218</v>
      </c>
      <c r="C106" s="314" t="s">
        <v>110</v>
      </c>
      <c r="D106" s="315">
        <v>106952893</v>
      </c>
      <c r="E106" s="14"/>
      <c r="F106" s="219"/>
      <c r="G106" s="215">
        <v>867114744.26999998</v>
      </c>
      <c r="H106" s="14"/>
      <c r="I106" s="99"/>
      <c r="J106" s="99"/>
      <c r="K106" s="99">
        <v>-53048236</v>
      </c>
      <c r="L106" s="99"/>
      <c r="M106" s="99"/>
      <c r="N106" s="99"/>
      <c r="O106" s="99"/>
      <c r="P106" s="99"/>
      <c r="Q106" s="14">
        <v>-53048236</v>
      </c>
      <c r="R106" s="209"/>
    </row>
    <row r="107" spans="2:18" s="40" customFormat="1">
      <c r="B107" s="39" t="s">
        <v>219</v>
      </c>
      <c r="C107" s="314" t="s">
        <v>221</v>
      </c>
      <c r="D107" s="315">
        <v>139502636</v>
      </c>
      <c r="E107" s="14"/>
      <c r="F107" s="219"/>
      <c r="G107" s="215">
        <v>291738019</v>
      </c>
      <c r="H107" s="14"/>
      <c r="I107" s="99"/>
      <c r="J107" s="99"/>
      <c r="K107" s="99">
        <v>-74790080</v>
      </c>
      <c r="L107" s="99"/>
      <c r="M107" s="99"/>
      <c r="N107" s="99"/>
      <c r="O107" s="99"/>
      <c r="P107" s="99"/>
      <c r="Q107" s="14">
        <v>-74790080</v>
      </c>
      <c r="R107" s="209"/>
    </row>
    <row r="108" spans="2:18" s="40" customFormat="1">
      <c r="B108" s="39" t="s">
        <v>220</v>
      </c>
      <c r="C108" s="314" t="s">
        <v>223</v>
      </c>
      <c r="D108" s="315">
        <v>1099579986</v>
      </c>
      <c r="E108" s="14"/>
      <c r="F108" s="219"/>
      <c r="G108" s="215">
        <v>2104646984</v>
      </c>
      <c r="H108" s="14"/>
      <c r="I108" s="99"/>
      <c r="J108" s="99"/>
      <c r="K108" s="99">
        <v>-625266344</v>
      </c>
      <c r="L108" s="99"/>
      <c r="M108" s="99"/>
      <c r="N108" s="99"/>
      <c r="O108" s="99"/>
      <c r="P108" s="99"/>
      <c r="Q108" s="14">
        <v>-625266344</v>
      </c>
      <c r="R108" s="209"/>
    </row>
    <row r="109" spans="2:18" s="40" customFormat="1">
      <c r="B109" s="39" t="s">
        <v>222</v>
      </c>
      <c r="C109" s="307" t="s">
        <v>111</v>
      </c>
      <c r="D109" s="308">
        <v>152030901</v>
      </c>
      <c r="E109" s="14"/>
      <c r="F109" s="219"/>
      <c r="G109" s="215">
        <v>287657473</v>
      </c>
      <c r="H109" s="14"/>
      <c r="I109" s="99"/>
      <c r="J109" s="99"/>
      <c r="K109" s="99">
        <v>-75723632</v>
      </c>
      <c r="L109" s="99"/>
      <c r="M109" s="99"/>
      <c r="N109" s="99"/>
      <c r="O109" s="99"/>
      <c r="P109" s="99"/>
      <c r="Q109" s="14">
        <v>-75723632</v>
      </c>
      <c r="R109" s="209"/>
    </row>
    <row r="110" spans="2:18" s="40" customFormat="1">
      <c r="B110" s="39" t="s">
        <v>224</v>
      </c>
      <c r="C110" s="314" t="s">
        <v>226</v>
      </c>
      <c r="D110" s="315">
        <v>618308363</v>
      </c>
      <c r="E110" s="14"/>
      <c r="F110" s="219"/>
      <c r="G110" s="215">
        <v>1205785633</v>
      </c>
      <c r="H110" s="14"/>
      <c r="I110" s="99"/>
      <c r="J110" s="99"/>
      <c r="K110" s="99">
        <v>-304563027</v>
      </c>
      <c r="L110" s="99"/>
      <c r="M110" s="99"/>
      <c r="N110" s="99"/>
      <c r="O110" s="99"/>
      <c r="P110" s="99"/>
      <c r="Q110" s="14">
        <v>-304563027</v>
      </c>
      <c r="R110" s="209"/>
    </row>
    <row r="111" spans="2:18" s="40" customFormat="1">
      <c r="B111" s="39" t="s">
        <v>225</v>
      </c>
      <c r="C111" s="314" t="s">
        <v>228</v>
      </c>
      <c r="D111" s="315">
        <v>5375909</v>
      </c>
      <c r="E111" s="14"/>
      <c r="F111" s="219"/>
      <c r="G111" s="215">
        <v>125323637</v>
      </c>
      <c r="H111" s="14"/>
      <c r="I111" s="99"/>
      <c r="J111" s="99"/>
      <c r="K111" s="99">
        <v>-5375909</v>
      </c>
      <c r="L111" s="99"/>
      <c r="M111" s="99"/>
      <c r="N111" s="99"/>
      <c r="O111" s="99"/>
      <c r="P111" s="99"/>
      <c r="Q111" s="14">
        <v>-5375909</v>
      </c>
      <c r="R111" s="209"/>
    </row>
    <row r="112" spans="2:18" s="40" customFormat="1">
      <c r="B112" s="39" t="s">
        <v>227</v>
      </c>
      <c r="C112" s="314" t="s">
        <v>230</v>
      </c>
      <c r="D112" s="315">
        <v>371860239</v>
      </c>
      <c r="E112" s="14"/>
      <c r="F112" s="219"/>
      <c r="G112" s="215">
        <v>724158158.17999995</v>
      </c>
      <c r="H112" s="14"/>
      <c r="I112" s="99"/>
      <c r="J112" s="99"/>
      <c r="K112" s="99">
        <v>-172128045</v>
      </c>
      <c r="L112" s="99"/>
      <c r="M112" s="99"/>
      <c r="N112" s="99"/>
      <c r="O112" s="99"/>
      <c r="P112" s="99"/>
      <c r="Q112" s="14">
        <v>-172128045</v>
      </c>
      <c r="R112" s="209"/>
    </row>
    <row r="113" spans="2:18" s="40" customFormat="1">
      <c r="B113" s="39" t="s">
        <v>229</v>
      </c>
      <c r="C113" s="314" t="s">
        <v>232</v>
      </c>
      <c r="D113" s="315">
        <v>1170812611.9100001</v>
      </c>
      <c r="E113" s="14"/>
      <c r="F113" s="219"/>
      <c r="G113" s="215">
        <v>3214353095.3600001</v>
      </c>
      <c r="H113" s="14"/>
      <c r="I113" s="99"/>
      <c r="J113" s="99"/>
      <c r="K113" s="99">
        <v>-577795052.90999997</v>
      </c>
      <c r="L113" s="99"/>
      <c r="M113" s="99"/>
      <c r="N113" s="99"/>
      <c r="O113" s="99"/>
      <c r="P113" s="99"/>
      <c r="Q113" s="14">
        <v>-577795052.90999997</v>
      </c>
      <c r="R113" s="209"/>
    </row>
    <row r="114" spans="2:18" s="40" customFormat="1">
      <c r="B114" s="39" t="s">
        <v>231</v>
      </c>
      <c r="C114" s="314" t="s">
        <v>234</v>
      </c>
      <c r="D114" s="315">
        <v>695337397.60000002</v>
      </c>
      <c r="E114" s="14"/>
      <c r="F114" s="219"/>
      <c r="G114" s="215">
        <v>535507252.88999999</v>
      </c>
      <c r="H114" s="14"/>
      <c r="I114" s="99"/>
      <c r="J114" s="99"/>
      <c r="K114" s="99">
        <v>-350842560.60000002</v>
      </c>
      <c r="L114" s="99"/>
      <c r="M114" s="99"/>
      <c r="N114" s="99"/>
      <c r="O114" s="99"/>
      <c r="P114" s="99"/>
      <c r="Q114" s="14">
        <v>-350842560.60000002</v>
      </c>
      <c r="R114" s="209"/>
    </row>
    <row r="115" spans="2:18" s="40" customFormat="1">
      <c r="B115" s="39" t="s">
        <v>233</v>
      </c>
      <c r="C115" s="314" t="s">
        <v>236</v>
      </c>
      <c r="D115" s="315">
        <v>46026021</v>
      </c>
      <c r="E115" s="14"/>
      <c r="F115" s="219"/>
      <c r="G115" s="215">
        <v>85781487.359999999</v>
      </c>
      <c r="H115" s="14"/>
      <c r="I115" s="99"/>
      <c r="J115" s="99"/>
      <c r="K115" s="99">
        <v>-22779182</v>
      </c>
      <c r="L115" s="99"/>
      <c r="M115" s="99"/>
      <c r="N115" s="99"/>
      <c r="O115" s="99"/>
      <c r="P115" s="99"/>
      <c r="Q115" s="14">
        <v>-22779182</v>
      </c>
      <c r="R115" s="209"/>
    </row>
    <row r="116" spans="2:18" s="40" customFormat="1">
      <c r="B116" s="39" t="s">
        <v>235</v>
      </c>
      <c r="C116" s="314" t="s">
        <v>238</v>
      </c>
      <c r="D116" s="315">
        <v>64468461</v>
      </c>
      <c r="E116" s="14"/>
      <c r="F116" s="219"/>
      <c r="G116" s="215">
        <v>99784824.180000007</v>
      </c>
      <c r="H116" s="14"/>
      <c r="I116" s="99"/>
      <c r="J116" s="99"/>
      <c r="K116" s="99">
        <v>-30329278</v>
      </c>
      <c r="L116" s="99"/>
      <c r="M116" s="99"/>
      <c r="N116" s="99"/>
      <c r="O116" s="99"/>
      <c r="P116" s="99"/>
      <c r="Q116" s="14">
        <v>-30329278</v>
      </c>
      <c r="R116" s="209"/>
    </row>
    <row r="117" spans="2:18" s="40" customFormat="1">
      <c r="B117" s="39" t="s">
        <v>237</v>
      </c>
      <c r="C117" s="314" t="s">
        <v>112</v>
      </c>
      <c r="D117" s="315">
        <v>1390909</v>
      </c>
      <c r="E117" s="14"/>
      <c r="F117" s="219"/>
      <c r="G117" s="215">
        <v>26060910</v>
      </c>
      <c r="H117" s="14"/>
      <c r="I117" s="99"/>
      <c r="J117" s="99"/>
      <c r="K117" s="99">
        <v>0</v>
      </c>
      <c r="L117" s="99"/>
      <c r="M117" s="99"/>
      <c r="N117" s="99"/>
      <c r="O117" s="99"/>
      <c r="P117" s="99"/>
      <c r="Q117" s="14">
        <v>0</v>
      </c>
      <c r="R117" s="209"/>
    </row>
    <row r="118" spans="2:18" s="40" customFormat="1">
      <c r="B118" s="39" t="s">
        <v>239</v>
      </c>
      <c r="C118" s="314" t="s">
        <v>241</v>
      </c>
      <c r="D118" s="315">
        <v>137072789</v>
      </c>
      <c r="E118" s="14"/>
      <c r="F118" s="219"/>
      <c r="G118" s="215">
        <v>242920370</v>
      </c>
      <c r="H118" s="14"/>
      <c r="I118" s="99"/>
      <c r="J118" s="99"/>
      <c r="K118" s="99">
        <v>-61782531</v>
      </c>
      <c r="L118" s="99"/>
      <c r="M118" s="99"/>
      <c r="N118" s="99"/>
      <c r="O118" s="99"/>
      <c r="P118" s="99"/>
      <c r="Q118" s="14">
        <v>-61782531</v>
      </c>
      <c r="R118" s="209"/>
    </row>
    <row r="119" spans="2:18" s="40" customFormat="1">
      <c r="B119" s="39" t="s">
        <v>240</v>
      </c>
      <c r="C119" s="314" t="s">
        <v>243</v>
      </c>
      <c r="D119" s="315">
        <v>199278982</v>
      </c>
      <c r="E119" s="14"/>
      <c r="F119" s="219"/>
      <c r="G119" s="215">
        <v>361484478.91000003</v>
      </c>
      <c r="H119" s="14"/>
      <c r="I119" s="99"/>
      <c r="J119" s="99"/>
      <c r="K119" s="99">
        <v>-105632610</v>
      </c>
      <c r="L119" s="99"/>
      <c r="M119" s="99"/>
      <c r="N119" s="99"/>
      <c r="O119" s="99"/>
      <c r="P119" s="99"/>
      <c r="Q119" s="14">
        <v>-105632610</v>
      </c>
      <c r="R119" s="209"/>
    </row>
    <row r="120" spans="2:18" s="40" customFormat="1">
      <c r="B120" s="39" t="s">
        <v>242</v>
      </c>
      <c r="C120" s="314" t="s">
        <v>446</v>
      </c>
      <c r="D120" s="315">
        <v>454545</v>
      </c>
      <c r="E120" s="14"/>
      <c r="F120" s="219"/>
      <c r="G120" s="215">
        <v>28636366</v>
      </c>
      <c r="H120" s="14"/>
      <c r="I120" s="99"/>
      <c r="J120" s="99"/>
      <c r="K120" s="99">
        <v>0</v>
      </c>
      <c r="L120" s="99"/>
      <c r="M120" s="99"/>
      <c r="N120" s="99"/>
      <c r="O120" s="99"/>
      <c r="P120" s="99"/>
      <c r="Q120" s="14">
        <v>0</v>
      </c>
      <c r="R120" s="209"/>
    </row>
    <row r="121" spans="2:18" s="40" customFormat="1">
      <c r="B121" s="39"/>
      <c r="C121" s="312" t="s">
        <v>113</v>
      </c>
      <c r="D121" s="313">
        <f>SUM(D122:D126)</f>
        <v>2277986769.3899999</v>
      </c>
      <c r="E121" s="14"/>
      <c r="F121" s="219"/>
      <c r="G121" s="218">
        <v>7375996350.96</v>
      </c>
      <c r="H121" s="14"/>
      <c r="I121" s="99"/>
      <c r="J121" s="99"/>
      <c r="K121" s="99"/>
      <c r="L121" s="99"/>
      <c r="M121" s="99"/>
      <c r="N121" s="99"/>
      <c r="O121" s="99"/>
      <c r="P121" s="99"/>
      <c r="Q121" s="14">
        <v>0</v>
      </c>
      <c r="R121" s="209"/>
    </row>
    <row r="122" spans="2:18" s="40" customFormat="1">
      <c r="B122" s="97" t="s">
        <v>244</v>
      </c>
      <c r="C122" s="314" t="s">
        <v>246</v>
      </c>
      <c r="D122" s="315">
        <v>364691889.30000001</v>
      </c>
      <c r="E122" s="14"/>
      <c r="F122" s="219"/>
      <c r="G122" s="215">
        <v>650740909.39999998</v>
      </c>
      <c r="H122" s="14"/>
      <c r="I122" s="99"/>
      <c r="J122" s="99"/>
      <c r="K122" s="99">
        <v>-179944962.65000001</v>
      </c>
      <c r="L122" s="99"/>
      <c r="M122" s="99"/>
      <c r="N122" s="99"/>
      <c r="O122" s="99"/>
      <c r="P122" s="99"/>
      <c r="Q122" s="14">
        <v>-179944962.65000001</v>
      </c>
      <c r="R122" s="209"/>
    </row>
    <row r="123" spans="2:18" s="40" customFormat="1">
      <c r="B123" s="39" t="s">
        <v>245</v>
      </c>
      <c r="C123" s="314" t="s">
        <v>248</v>
      </c>
      <c r="D123" s="315">
        <v>1893451839.0899999</v>
      </c>
      <c r="E123" s="14"/>
      <c r="F123" s="219"/>
      <c r="G123" s="215">
        <v>6693327140.6400003</v>
      </c>
      <c r="H123" s="14"/>
      <c r="I123" s="99"/>
      <c r="J123" s="99"/>
      <c r="K123" s="99">
        <v>-1000566347</v>
      </c>
      <c r="L123" s="99"/>
      <c r="M123" s="99"/>
      <c r="N123" s="99"/>
      <c r="O123" s="99"/>
      <c r="P123" s="99"/>
      <c r="Q123" s="14">
        <v>-1000566347</v>
      </c>
      <c r="R123" s="209"/>
    </row>
    <row r="124" spans="2:18" s="40" customFormat="1">
      <c r="B124" s="39" t="s">
        <v>247</v>
      </c>
      <c r="C124" s="314" t="s">
        <v>114</v>
      </c>
      <c r="D124" s="315">
        <v>5724386</v>
      </c>
      <c r="E124" s="14"/>
      <c r="F124" s="219"/>
      <c r="G124" s="215">
        <v>8950386.0899999999</v>
      </c>
      <c r="H124" s="14"/>
      <c r="I124" s="99"/>
      <c r="J124" s="99"/>
      <c r="K124" s="99">
        <v>-1978839</v>
      </c>
      <c r="L124" s="99"/>
      <c r="M124" s="99"/>
      <c r="N124" s="99"/>
      <c r="O124" s="99"/>
      <c r="P124" s="99"/>
      <c r="Q124" s="14">
        <v>-1978839</v>
      </c>
      <c r="R124" s="209"/>
    </row>
    <row r="125" spans="2:18" s="40" customFormat="1">
      <c r="B125" s="39" t="s">
        <v>249</v>
      </c>
      <c r="C125" s="314" t="s">
        <v>251</v>
      </c>
      <c r="D125" s="315">
        <v>14118655</v>
      </c>
      <c r="E125" s="14"/>
      <c r="F125" s="219"/>
      <c r="G125" s="215">
        <v>21717914.829999998</v>
      </c>
      <c r="H125" s="14"/>
      <c r="I125" s="99"/>
      <c r="J125" s="99"/>
      <c r="K125" s="99">
        <v>-3369261</v>
      </c>
      <c r="L125" s="99"/>
      <c r="M125" s="99"/>
      <c r="N125" s="99"/>
      <c r="O125" s="99"/>
      <c r="P125" s="99"/>
      <c r="Q125" s="14">
        <v>-3369261</v>
      </c>
      <c r="R125" s="209"/>
    </row>
    <row r="126" spans="2:18" s="40" customFormat="1">
      <c r="B126" s="39" t="s">
        <v>250</v>
      </c>
      <c r="C126" s="314" t="s">
        <v>115</v>
      </c>
      <c r="D126" s="315">
        <v>0</v>
      </c>
      <c r="E126" s="14"/>
      <c r="F126" s="219"/>
      <c r="G126" s="215">
        <v>1260000</v>
      </c>
      <c r="H126" s="14"/>
      <c r="I126" s="99"/>
      <c r="J126" s="99"/>
      <c r="K126" s="99">
        <v>0</v>
      </c>
      <c r="L126" s="99"/>
      <c r="M126" s="99"/>
      <c r="N126" s="99"/>
      <c r="O126" s="99"/>
      <c r="P126" s="99"/>
      <c r="Q126" s="14">
        <v>0</v>
      </c>
      <c r="R126" s="209"/>
    </row>
    <row r="127" spans="2:18" s="40" customFormat="1">
      <c r="B127" s="39" t="s">
        <v>252</v>
      </c>
      <c r="C127" s="312" t="s">
        <v>116</v>
      </c>
      <c r="D127" s="313">
        <f>SUM(D128:D134)</f>
        <v>180890149</v>
      </c>
      <c r="E127" s="14"/>
      <c r="F127" s="219"/>
      <c r="G127" s="218">
        <v>493036983</v>
      </c>
      <c r="H127" s="14"/>
      <c r="I127" s="99"/>
      <c r="J127" s="99"/>
      <c r="K127" s="99"/>
      <c r="L127" s="99"/>
      <c r="M127" s="99"/>
      <c r="N127" s="99"/>
      <c r="O127" s="99"/>
      <c r="P127" s="99"/>
      <c r="Q127" s="14">
        <v>0</v>
      </c>
      <c r="R127" s="209"/>
    </row>
    <row r="128" spans="2:18" s="40" customFormat="1">
      <c r="B128" s="97" t="s">
        <v>253</v>
      </c>
      <c r="C128" s="314" t="s">
        <v>117</v>
      </c>
      <c r="D128" s="315">
        <v>84186379</v>
      </c>
      <c r="E128" s="14"/>
      <c r="F128" s="219"/>
      <c r="G128" s="215">
        <v>181280944</v>
      </c>
      <c r="H128" s="14"/>
      <c r="I128" s="99"/>
      <c r="J128" s="99"/>
      <c r="K128" s="99">
        <v>-41890058</v>
      </c>
      <c r="L128" s="99"/>
      <c r="M128" s="99"/>
      <c r="N128" s="99"/>
      <c r="O128" s="99"/>
      <c r="P128" s="99"/>
      <c r="Q128" s="14">
        <v>-41890058</v>
      </c>
      <c r="R128" s="209"/>
    </row>
    <row r="129" spans="2:18" s="40" customFormat="1">
      <c r="B129" s="39" t="s">
        <v>254</v>
      </c>
      <c r="C129" s="314" t="s">
        <v>118</v>
      </c>
      <c r="D129" s="315">
        <v>11391042</v>
      </c>
      <c r="E129" s="14"/>
      <c r="F129" s="219"/>
      <c r="G129" s="215">
        <v>18441049</v>
      </c>
      <c r="H129" s="14"/>
      <c r="I129" s="99"/>
      <c r="J129" s="99"/>
      <c r="K129" s="99">
        <v>-5665404</v>
      </c>
      <c r="L129" s="99"/>
      <c r="M129" s="99"/>
      <c r="N129" s="99"/>
      <c r="O129" s="99"/>
      <c r="P129" s="99"/>
      <c r="Q129" s="14">
        <v>-5665404</v>
      </c>
      <c r="R129" s="209"/>
    </row>
    <row r="130" spans="2:18" s="40" customFormat="1">
      <c r="B130" s="39" t="s">
        <v>255</v>
      </c>
      <c r="C130" s="314" t="s">
        <v>119</v>
      </c>
      <c r="D130" s="315">
        <v>7004274</v>
      </c>
      <c r="E130" s="14"/>
      <c r="F130" s="219"/>
      <c r="G130" s="215">
        <v>14150714</v>
      </c>
      <c r="H130" s="14"/>
      <c r="I130" s="99"/>
      <c r="J130" s="99"/>
      <c r="K130" s="99">
        <v>-3483008</v>
      </c>
      <c r="L130" s="99"/>
      <c r="M130" s="99"/>
      <c r="N130" s="99"/>
      <c r="O130" s="99"/>
      <c r="P130" s="99"/>
      <c r="Q130" s="14">
        <v>-3483008</v>
      </c>
      <c r="R130" s="209"/>
    </row>
    <row r="131" spans="2:18" s="40" customFormat="1">
      <c r="B131" s="39" t="s">
        <v>256</v>
      </c>
      <c r="C131" s="314" t="s">
        <v>120</v>
      </c>
      <c r="D131" s="315"/>
      <c r="E131" s="14"/>
      <c r="F131" s="219"/>
      <c r="G131" s="215"/>
      <c r="H131" s="14"/>
      <c r="I131" s="99"/>
      <c r="J131" s="99"/>
      <c r="K131" s="99">
        <v>0</v>
      </c>
      <c r="L131" s="99"/>
      <c r="M131" s="99"/>
      <c r="N131" s="99"/>
      <c r="O131" s="99"/>
      <c r="P131" s="99"/>
      <c r="Q131" s="14">
        <v>0</v>
      </c>
      <c r="R131" s="209"/>
    </row>
    <row r="132" spans="2:18" s="40" customFormat="1">
      <c r="B132" s="39" t="s">
        <v>257</v>
      </c>
      <c r="C132" s="314" t="s">
        <v>400</v>
      </c>
      <c r="D132" s="315"/>
      <c r="E132" s="14"/>
      <c r="F132" s="219"/>
      <c r="G132" s="215"/>
      <c r="H132" s="14"/>
      <c r="I132" s="99"/>
      <c r="J132" s="99"/>
      <c r="K132" s="99">
        <v>0</v>
      </c>
      <c r="L132" s="99"/>
      <c r="M132" s="99"/>
      <c r="N132" s="99"/>
      <c r="O132" s="99"/>
      <c r="P132" s="99"/>
      <c r="Q132" s="14"/>
      <c r="R132" s="209"/>
    </row>
    <row r="133" spans="2:18" s="40" customFormat="1">
      <c r="B133" s="39">
        <v>5010506</v>
      </c>
      <c r="C133" s="314" t="s">
        <v>121</v>
      </c>
      <c r="D133" s="315">
        <v>65028508</v>
      </c>
      <c r="E133" s="14"/>
      <c r="F133" s="219"/>
      <c r="G133" s="215">
        <v>252384274</v>
      </c>
      <c r="H133" s="14"/>
      <c r="I133" s="99"/>
      <c r="J133" s="99"/>
      <c r="K133" s="99">
        <v>-45587701</v>
      </c>
      <c r="L133" s="99"/>
      <c r="M133" s="99"/>
      <c r="N133" s="99"/>
      <c r="O133" s="99"/>
      <c r="P133" s="99"/>
      <c r="Q133" s="14">
        <v>-45587701</v>
      </c>
      <c r="R133" s="209"/>
    </row>
    <row r="134" spans="2:18" s="40" customFormat="1">
      <c r="B134" s="39" t="s">
        <v>258</v>
      </c>
      <c r="C134" s="314" t="s">
        <v>401</v>
      </c>
      <c r="D134" s="315">
        <v>13279946</v>
      </c>
      <c r="E134" s="14"/>
      <c r="F134" s="219"/>
      <c r="G134" s="215">
        <v>26780002</v>
      </c>
      <c r="H134" s="14"/>
      <c r="I134" s="99"/>
      <c r="J134" s="99"/>
      <c r="K134" s="99">
        <v>-6603288</v>
      </c>
      <c r="L134" s="99"/>
      <c r="M134" s="99"/>
      <c r="N134" s="99"/>
      <c r="O134" s="99"/>
      <c r="P134" s="99"/>
      <c r="Q134" s="14">
        <v>-6603288</v>
      </c>
      <c r="R134" s="209"/>
    </row>
    <row r="135" spans="2:18" s="40" customFormat="1">
      <c r="B135" s="39">
        <v>5010509</v>
      </c>
      <c r="C135" s="312" t="s">
        <v>122</v>
      </c>
      <c r="D135" s="313">
        <f>SUM(D136:D144)</f>
        <v>1672865707.22</v>
      </c>
      <c r="E135" s="14"/>
      <c r="F135" s="219"/>
      <c r="G135" s="218">
        <v>3811108868.0700002</v>
      </c>
      <c r="H135" s="14"/>
      <c r="I135" s="99"/>
      <c r="J135" s="99"/>
      <c r="K135" s="99"/>
      <c r="L135" s="99"/>
      <c r="M135" s="99"/>
      <c r="N135" s="99"/>
      <c r="O135" s="99"/>
      <c r="P135" s="99"/>
      <c r="Q135" s="14">
        <v>0</v>
      </c>
      <c r="R135" s="209"/>
    </row>
    <row r="136" spans="2:18" s="40" customFormat="1">
      <c r="B136" s="97" t="s">
        <v>259</v>
      </c>
      <c r="C136" s="314" t="s">
        <v>123</v>
      </c>
      <c r="D136" s="315">
        <v>299867454.81999999</v>
      </c>
      <c r="E136" s="14"/>
      <c r="F136" s="219"/>
      <c r="G136" s="215">
        <v>633861319.34000003</v>
      </c>
      <c r="H136" s="14"/>
      <c r="I136" s="99"/>
      <c r="J136" s="99"/>
      <c r="K136" s="99">
        <v>-131610319</v>
      </c>
      <c r="L136" s="99"/>
      <c r="M136" s="99"/>
      <c r="N136" s="99"/>
      <c r="O136" s="99"/>
      <c r="P136" s="99"/>
      <c r="Q136" s="14">
        <v>-131610319</v>
      </c>
      <c r="R136" s="209"/>
    </row>
    <row r="137" spans="2:18" s="40" customFormat="1">
      <c r="B137" s="39" t="s">
        <v>260</v>
      </c>
      <c r="C137" s="314" t="s">
        <v>124</v>
      </c>
      <c r="D137" s="315">
        <v>27871541</v>
      </c>
      <c r="E137" s="14"/>
      <c r="F137" s="219"/>
      <c r="G137" s="215">
        <v>79625731</v>
      </c>
      <c r="H137" s="14"/>
      <c r="I137" s="99"/>
      <c r="J137" s="99"/>
      <c r="K137" s="99">
        <v>-9546978</v>
      </c>
      <c r="L137" s="99"/>
      <c r="M137" s="99"/>
      <c r="N137" s="99"/>
      <c r="O137" s="99"/>
      <c r="P137" s="99"/>
      <c r="Q137" s="14">
        <v>-9546978</v>
      </c>
      <c r="R137" s="209"/>
    </row>
    <row r="138" spans="2:18" s="40" customFormat="1">
      <c r="B138" s="39" t="s">
        <v>261</v>
      </c>
      <c r="C138" s="314" t="s">
        <v>263</v>
      </c>
      <c r="D138" s="315">
        <v>449782039.67000002</v>
      </c>
      <c r="E138" s="14"/>
      <c r="F138" s="219"/>
      <c r="G138" s="215">
        <v>879101703.12</v>
      </c>
      <c r="H138" s="14"/>
      <c r="I138" s="99"/>
      <c r="J138" s="99"/>
      <c r="K138" s="99">
        <v>-222199282.61000001</v>
      </c>
      <c r="L138" s="99"/>
      <c r="M138" s="99"/>
      <c r="N138" s="99"/>
      <c r="O138" s="99"/>
      <c r="P138" s="99"/>
      <c r="Q138" s="14">
        <v>-222199282.61000001</v>
      </c>
      <c r="R138" s="209"/>
    </row>
    <row r="139" spans="2:18" s="40" customFormat="1">
      <c r="B139" s="39" t="s">
        <v>262</v>
      </c>
      <c r="C139" s="314" t="s">
        <v>265</v>
      </c>
      <c r="D139" s="315">
        <v>322330925</v>
      </c>
      <c r="E139" s="14"/>
      <c r="F139" s="219"/>
      <c r="G139" s="215">
        <v>985701656</v>
      </c>
      <c r="H139" s="14"/>
      <c r="I139" s="99"/>
      <c r="J139" s="99"/>
      <c r="K139" s="99">
        <v>-99991026</v>
      </c>
      <c r="L139" s="99"/>
      <c r="M139" s="99"/>
      <c r="N139" s="99"/>
      <c r="O139" s="99"/>
      <c r="P139" s="99"/>
      <c r="Q139" s="14">
        <v>-99991026</v>
      </c>
      <c r="R139" s="209"/>
    </row>
    <row r="140" spans="2:18" s="40" customFormat="1">
      <c r="B140" s="39" t="s">
        <v>264</v>
      </c>
      <c r="C140" s="314" t="s">
        <v>267</v>
      </c>
      <c r="D140" s="315">
        <v>493150597.73000002</v>
      </c>
      <c r="E140" s="14"/>
      <c r="F140" s="219"/>
      <c r="G140" s="215">
        <v>876816141.00999999</v>
      </c>
      <c r="H140" s="14"/>
      <c r="I140" s="99"/>
      <c r="J140" s="99"/>
      <c r="K140" s="99">
        <v>-220117310.18000001</v>
      </c>
      <c r="L140" s="99"/>
      <c r="M140" s="99"/>
      <c r="N140" s="99"/>
      <c r="O140" s="99"/>
      <c r="P140" s="99"/>
      <c r="Q140" s="14">
        <v>-220117310.18000001</v>
      </c>
      <c r="R140" s="209"/>
    </row>
    <row r="141" spans="2:18" s="40" customFormat="1">
      <c r="B141" s="39" t="s">
        <v>266</v>
      </c>
      <c r="C141" s="314" t="s">
        <v>125</v>
      </c>
      <c r="D141" s="315">
        <v>0</v>
      </c>
      <c r="E141" s="14"/>
      <c r="F141" s="219"/>
      <c r="G141" s="215">
        <v>0</v>
      </c>
      <c r="H141" s="14"/>
      <c r="I141" s="99"/>
      <c r="J141" s="99"/>
      <c r="K141" s="99">
        <v>0</v>
      </c>
      <c r="L141" s="99"/>
      <c r="M141" s="99"/>
      <c r="N141" s="99"/>
      <c r="O141" s="99"/>
      <c r="P141" s="99"/>
      <c r="Q141" s="14">
        <v>0</v>
      </c>
      <c r="R141" s="209"/>
    </row>
    <row r="142" spans="2:18" s="40" customFormat="1">
      <c r="B142" s="39" t="s">
        <v>268</v>
      </c>
      <c r="C142" s="314" t="s">
        <v>270</v>
      </c>
      <c r="D142" s="315">
        <v>77672825.180000007</v>
      </c>
      <c r="E142" s="14"/>
      <c r="F142" s="219"/>
      <c r="G142" s="215">
        <v>354672317.60000002</v>
      </c>
      <c r="H142" s="14"/>
      <c r="I142" s="99"/>
      <c r="J142" s="99"/>
      <c r="K142" s="99">
        <v>-38954710</v>
      </c>
      <c r="L142" s="99"/>
      <c r="M142" s="99"/>
      <c r="N142" s="99"/>
      <c r="O142" s="99"/>
      <c r="P142" s="99"/>
      <c r="Q142" s="14">
        <v>-38954710</v>
      </c>
      <c r="R142" s="209"/>
    </row>
    <row r="143" spans="2:18" s="40" customFormat="1">
      <c r="B143" s="39" t="s">
        <v>269</v>
      </c>
      <c r="C143" s="314" t="s">
        <v>455</v>
      </c>
      <c r="D143" s="315"/>
      <c r="E143" s="14"/>
      <c r="F143" s="219"/>
      <c r="G143" s="215">
        <v>1330000</v>
      </c>
      <c r="H143" s="14"/>
      <c r="I143" s="99"/>
      <c r="J143" s="99"/>
      <c r="K143" s="99">
        <v>0</v>
      </c>
      <c r="L143" s="99"/>
      <c r="M143" s="99"/>
      <c r="N143" s="99"/>
      <c r="O143" s="99"/>
      <c r="P143" s="99"/>
      <c r="Q143" s="14">
        <v>0</v>
      </c>
      <c r="R143" s="209"/>
    </row>
    <row r="144" spans="2:18" s="40" customFormat="1">
      <c r="B144" s="39"/>
      <c r="C144" s="314" t="s">
        <v>465</v>
      </c>
      <c r="D144" s="315">
        <v>2190323.8199999998</v>
      </c>
      <c r="E144" s="14"/>
      <c r="F144" s="219"/>
      <c r="G144" s="215">
        <v>0</v>
      </c>
      <c r="H144" s="14"/>
      <c r="I144" s="99"/>
      <c r="J144" s="99"/>
      <c r="K144" s="99">
        <v>0</v>
      </c>
      <c r="L144" s="99"/>
      <c r="M144" s="99"/>
      <c r="N144" s="99"/>
      <c r="O144" s="99"/>
      <c r="P144" s="99"/>
      <c r="Q144" s="14">
        <v>0</v>
      </c>
      <c r="R144" s="209"/>
    </row>
    <row r="145" spans="1:18" s="40" customFormat="1">
      <c r="B145" s="39" t="s">
        <v>271</v>
      </c>
      <c r="C145" s="97" t="s">
        <v>273</v>
      </c>
      <c r="D145" s="291">
        <f>SUM(D146:D154)</f>
        <v>4745615949.8899994</v>
      </c>
      <c r="E145" s="14"/>
      <c r="F145" s="219"/>
      <c r="G145" s="218">
        <v>13668394357.139999</v>
      </c>
      <c r="H145" s="14"/>
      <c r="I145" s="99"/>
      <c r="J145" s="99"/>
      <c r="K145" s="99"/>
      <c r="L145" s="99"/>
      <c r="M145" s="99"/>
      <c r="N145" s="99"/>
      <c r="O145" s="99"/>
      <c r="P145" s="99"/>
      <c r="Q145" s="14">
        <v>0</v>
      </c>
      <c r="R145" s="209"/>
    </row>
    <row r="146" spans="1:18" s="40" customFormat="1">
      <c r="B146" s="97" t="s">
        <v>272</v>
      </c>
      <c r="C146" s="97" t="s">
        <v>275</v>
      </c>
      <c r="D146" s="293">
        <v>868123142</v>
      </c>
      <c r="E146" s="14"/>
      <c r="F146" s="299">
        <f>+D146</f>
        <v>868123142</v>
      </c>
      <c r="G146" s="218">
        <v>1850287055</v>
      </c>
      <c r="H146" s="14"/>
      <c r="I146" s="99"/>
      <c r="J146" s="99"/>
      <c r="K146" s="99"/>
      <c r="L146" s="99"/>
      <c r="M146" s="99"/>
      <c r="N146" s="99"/>
      <c r="O146" s="99"/>
      <c r="P146" s="99"/>
      <c r="Q146" s="14">
        <v>0</v>
      </c>
      <c r="R146" s="209"/>
    </row>
    <row r="147" spans="1:18" s="40" customFormat="1">
      <c r="A147" s="147">
        <v>1568437433.5999999</v>
      </c>
      <c r="B147" s="39" t="s">
        <v>274</v>
      </c>
      <c r="C147" s="97" t="s">
        <v>277</v>
      </c>
      <c r="D147" s="293">
        <v>3158554185.8899999</v>
      </c>
      <c r="E147" s="14"/>
      <c r="F147" s="299">
        <f>+D147</f>
        <v>3158554185.8899999</v>
      </c>
      <c r="G147" s="218">
        <v>7321342260.1400003</v>
      </c>
      <c r="H147" s="14"/>
      <c r="I147" s="99"/>
      <c r="J147" s="99"/>
      <c r="K147" s="99"/>
      <c r="L147" s="99"/>
      <c r="M147" s="99"/>
      <c r="N147" s="99"/>
      <c r="O147" s="99"/>
      <c r="P147" s="99"/>
      <c r="Q147" s="14">
        <v>0</v>
      </c>
      <c r="R147" s="209"/>
    </row>
    <row r="148" spans="1:18" s="40" customFormat="1">
      <c r="B148" s="39" t="s">
        <v>276</v>
      </c>
      <c r="C148" s="307" t="s">
        <v>48</v>
      </c>
      <c r="D148" s="308">
        <v>3900000</v>
      </c>
      <c r="E148" s="14"/>
      <c r="F148" s="219"/>
      <c r="G148" s="215">
        <v>3983904</v>
      </c>
      <c r="H148" s="14"/>
      <c r="I148" s="99"/>
      <c r="J148" s="99"/>
      <c r="K148" s="99">
        <v>-3150000</v>
      </c>
      <c r="L148" s="99"/>
      <c r="M148" s="99"/>
      <c r="N148" s="99"/>
      <c r="O148" s="99"/>
      <c r="P148" s="99"/>
      <c r="Q148" s="14">
        <v>-3150000</v>
      </c>
      <c r="R148" s="209"/>
    </row>
    <row r="149" spans="1:18" s="40" customFormat="1">
      <c r="B149" s="39" t="s">
        <v>278</v>
      </c>
      <c r="C149" s="97" t="s">
        <v>280</v>
      </c>
      <c r="D149" s="291">
        <v>0</v>
      </c>
      <c r="E149" s="14"/>
      <c r="F149" s="219"/>
      <c r="G149" s="218">
        <v>0</v>
      </c>
      <c r="H149" s="14"/>
      <c r="I149" s="99"/>
      <c r="J149" s="99"/>
      <c r="K149" s="99"/>
      <c r="L149" s="99"/>
      <c r="M149" s="99"/>
      <c r="N149" s="99"/>
      <c r="O149" s="99"/>
      <c r="P149" s="99"/>
      <c r="Q149" s="14">
        <v>0</v>
      </c>
      <c r="R149" s="209"/>
    </row>
    <row r="150" spans="1:18" s="40" customFormat="1">
      <c r="B150" s="39"/>
      <c r="C150" s="39" t="s">
        <v>881</v>
      </c>
      <c r="D150" s="292">
        <v>0</v>
      </c>
      <c r="E150" s="14"/>
      <c r="F150" s="219"/>
      <c r="G150" s="218">
        <v>1400000</v>
      </c>
      <c r="H150" s="14"/>
      <c r="I150" s="99"/>
      <c r="J150" s="99"/>
      <c r="K150" s="99"/>
      <c r="L150" s="99"/>
      <c r="M150" s="99"/>
      <c r="N150" s="99"/>
      <c r="O150" s="99"/>
      <c r="P150" s="99"/>
      <c r="Q150" s="14"/>
      <c r="R150" s="209"/>
    </row>
    <row r="151" spans="1:18" s="40" customFormat="1">
      <c r="B151" s="97" t="s">
        <v>279</v>
      </c>
      <c r="C151" s="314" t="s">
        <v>282</v>
      </c>
      <c r="D151" s="315">
        <v>28420000</v>
      </c>
      <c r="E151" s="14"/>
      <c r="F151" s="219"/>
      <c r="G151" s="215">
        <v>32533182</v>
      </c>
      <c r="H151" s="14"/>
      <c r="I151" s="99"/>
      <c r="J151" s="99"/>
      <c r="K151" s="99">
        <v>-210000</v>
      </c>
      <c r="L151" s="99"/>
      <c r="M151" s="99"/>
      <c r="N151" s="99"/>
      <c r="O151" s="99"/>
      <c r="P151" s="99"/>
      <c r="Q151" s="14">
        <v>-210000</v>
      </c>
      <c r="R151" s="209"/>
    </row>
    <row r="152" spans="1:18" s="40" customFormat="1">
      <c r="B152" s="39" t="s">
        <v>281</v>
      </c>
      <c r="C152" s="97" t="s">
        <v>461</v>
      </c>
      <c r="D152" s="293">
        <v>37500120</v>
      </c>
      <c r="E152" s="14"/>
      <c r="F152" s="299">
        <f>+D152</f>
        <v>37500120</v>
      </c>
      <c r="G152" s="220">
        <v>4406406021</v>
      </c>
      <c r="H152" s="14"/>
      <c r="I152" s="99"/>
      <c r="J152" s="99"/>
      <c r="K152" s="99"/>
      <c r="L152" s="99"/>
      <c r="M152" s="99"/>
      <c r="N152" s="99"/>
      <c r="O152" s="99"/>
      <c r="P152" s="99"/>
      <c r="Q152" s="14">
        <v>0</v>
      </c>
      <c r="R152" s="209"/>
    </row>
    <row r="153" spans="1:18" s="40" customFormat="1">
      <c r="B153" s="39" t="s">
        <v>283</v>
      </c>
      <c r="C153" s="97" t="s">
        <v>462</v>
      </c>
      <c r="D153" s="293">
        <v>648275002</v>
      </c>
      <c r="E153" s="14"/>
      <c r="F153" s="299">
        <f>+D153</f>
        <v>648275002</v>
      </c>
      <c r="G153" s="218">
        <v>50415435</v>
      </c>
      <c r="H153" s="14"/>
      <c r="I153" s="99"/>
      <c r="J153" s="99"/>
      <c r="K153" s="99"/>
      <c r="L153" s="99"/>
      <c r="M153" s="99"/>
      <c r="N153" s="99"/>
      <c r="O153" s="99"/>
      <c r="P153" s="99"/>
      <c r="Q153" s="14"/>
      <c r="R153" s="209"/>
    </row>
    <row r="154" spans="1:18" s="40" customFormat="1">
      <c r="B154" s="39"/>
      <c r="C154" s="312" t="s">
        <v>880</v>
      </c>
      <c r="D154" s="313">
        <v>843500</v>
      </c>
      <c r="E154" s="14"/>
      <c r="F154" s="299"/>
      <c r="G154" s="218">
        <v>2026500</v>
      </c>
      <c r="H154" s="14"/>
      <c r="I154" s="99"/>
      <c r="J154" s="99"/>
      <c r="K154" s="99"/>
      <c r="L154" s="99"/>
      <c r="M154" s="99"/>
      <c r="N154" s="99"/>
      <c r="O154" s="99"/>
      <c r="P154" s="99"/>
      <c r="Q154" s="14"/>
      <c r="R154" s="209"/>
    </row>
    <row r="155" spans="1:18" s="40" customFormat="1">
      <c r="B155" s="39"/>
      <c r="C155" s="97" t="s">
        <v>126</v>
      </c>
      <c r="D155" s="291">
        <f>SUM(D156:D160)</f>
        <v>3212327727.1100001</v>
      </c>
      <c r="E155" s="14"/>
      <c r="F155" s="299"/>
      <c r="G155" s="218">
        <v>7046481603.6800003</v>
      </c>
      <c r="H155" s="14"/>
      <c r="I155" s="99"/>
      <c r="J155" s="99"/>
      <c r="K155" s="99"/>
      <c r="L155" s="99"/>
      <c r="M155" s="99"/>
      <c r="N155" s="99"/>
      <c r="O155" s="99"/>
      <c r="P155" s="99"/>
      <c r="Q155" s="14">
        <v>0</v>
      </c>
      <c r="R155" s="209"/>
    </row>
    <row r="156" spans="1:18" s="40" customFormat="1">
      <c r="B156" s="97" t="s">
        <v>284</v>
      </c>
      <c r="C156" s="307" t="s">
        <v>286</v>
      </c>
      <c r="D156" s="310">
        <v>128484583</v>
      </c>
      <c r="E156" s="14"/>
      <c r="F156" s="219"/>
      <c r="G156" s="218">
        <v>117761462</v>
      </c>
      <c r="H156" s="14"/>
      <c r="I156" s="99"/>
      <c r="J156" s="99"/>
      <c r="K156" s="99"/>
      <c r="L156" s="99"/>
      <c r="M156" s="99"/>
      <c r="N156" s="99">
        <v>-128022283</v>
      </c>
      <c r="O156" s="99"/>
      <c r="P156" s="99"/>
      <c r="Q156" s="14">
        <v>-128022283</v>
      </c>
      <c r="R156" s="209"/>
    </row>
    <row r="157" spans="1:18" s="40" customFormat="1">
      <c r="B157" s="39" t="s">
        <v>285</v>
      </c>
      <c r="C157" s="97" t="s">
        <v>87</v>
      </c>
      <c r="D157" s="291"/>
      <c r="E157" s="14"/>
      <c r="F157" s="219"/>
      <c r="G157" s="218"/>
      <c r="H157" s="14"/>
      <c r="I157" s="99"/>
      <c r="J157" s="99"/>
      <c r="K157" s="99"/>
      <c r="L157" s="99"/>
      <c r="M157" s="99"/>
      <c r="N157" s="99">
        <v>0</v>
      </c>
      <c r="O157" s="99"/>
      <c r="P157" s="99"/>
      <c r="Q157" s="14">
        <v>0</v>
      </c>
      <c r="R157" s="209"/>
    </row>
    <row r="158" spans="1:18" s="40" customFormat="1">
      <c r="B158" s="97" t="s">
        <v>287</v>
      </c>
      <c r="C158" s="307" t="s">
        <v>127</v>
      </c>
      <c r="D158" s="310">
        <v>349456474</v>
      </c>
      <c r="E158" s="14"/>
      <c r="F158" s="219"/>
      <c r="G158" s="218">
        <v>663718236</v>
      </c>
      <c r="H158" s="14"/>
      <c r="I158" s="99"/>
      <c r="J158" s="99"/>
      <c r="K158" s="99"/>
      <c r="L158" s="99"/>
      <c r="M158" s="99"/>
      <c r="N158" s="99">
        <v>-165929559</v>
      </c>
      <c r="O158" s="99"/>
      <c r="P158" s="99"/>
      <c r="Q158" s="14">
        <v>-165929559</v>
      </c>
      <c r="R158" s="209"/>
    </row>
    <row r="159" spans="1:18" s="40" customFormat="1">
      <c r="B159" s="39" t="s">
        <v>288</v>
      </c>
      <c r="C159" s="307" t="s">
        <v>290</v>
      </c>
      <c r="D159" s="310">
        <v>2734386670.1100001</v>
      </c>
      <c r="E159" s="14"/>
      <c r="F159" s="219"/>
      <c r="G159" s="218">
        <v>6265001905.6800003</v>
      </c>
      <c r="H159" s="14"/>
      <c r="I159" s="99"/>
      <c r="J159" s="99"/>
      <c r="K159" s="99"/>
      <c r="L159" s="99"/>
      <c r="M159" s="99"/>
      <c r="N159" s="99">
        <v>-1379274574.51</v>
      </c>
      <c r="O159" s="99"/>
      <c r="P159" s="99"/>
      <c r="Q159" s="14">
        <v>-1379274574.51</v>
      </c>
      <c r="R159" s="209"/>
    </row>
    <row r="160" spans="1:18" s="40" customFormat="1">
      <c r="B160" s="39" t="s">
        <v>289</v>
      </c>
      <c r="C160" s="39" t="s">
        <v>397</v>
      </c>
      <c r="D160" s="291">
        <v>0</v>
      </c>
      <c r="E160" s="14"/>
      <c r="F160" s="219"/>
      <c r="G160" s="218">
        <v>0</v>
      </c>
      <c r="H160" s="14"/>
      <c r="I160" s="99"/>
      <c r="J160" s="99"/>
      <c r="K160" s="99"/>
      <c r="L160" s="99"/>
      <c r="M160" s="99"/>
      <c r="N160" s="99">
        <v>0</v>
      </c>
      <c r="O160" s="99"/>
      <c r="P160" s="99"/>
      <c r="Q160" s="14">
        <v>0</v>
      </c>
      <c r="R160" s="209"/>
    </row>
    <row r="161" spans="2:18" s="40" customFormat="1">
      <c r="B161" s="39" t="s">
        <v>291</v>
      </c>
      <c r="C161" s="312" t="s">
        <v>128</v>
      </c>
      <c r="D161" s="313">
        <f>SUM(D162:D175)</f>
        <v>16434107966.879999</v>
      </c>
      <c r="E161" s="14"/>
      <c r="F161" s="219"/>
      <c r="G161" s="218">
        <v>29722636489.690002</v>
      </c>
      <c r="H161" s="14"/>
      <c r="I161" s="99"/>
      <c r="J161" s="99"/>
      <c r="K161" s="99"/>
      <c r="L161" s="99"/>
      <c r="M161" s="99"/>
      <c r="N161" s="99"/>
      <c r="O161" s="99"/>
      <c r="P161" s="99"/>
      <c r="Q161" s="14">
        <v>0</v>
      </c>
      <c r="R161" s="209"/>
    </row>
    <row r="162" spans="2:18" s="40" customFormat="1">
      <c r="B162" s="97" t="s">
        <v>292</v>
      </c>
      <c r="C162" s="314" t="s">
        <v>294</v>
      </c>
      <c r="D162" s="315">
        <v>958984707.63999999</v>
      </c>
      <c r="E162" s="14"/>
      <c r="F162" s="219"/>
      <c r="G162" s="215">
        <v>1005523939.13</v>
      </c>
      <c r="H162" s="14"/>
      <c r="I162" s="99"/>
      <c r="J162" s="99"/>
      <c r="K162" s="99">
        <v>-372690610</v>
      </c>
      <c r="L162" s="99"/>
      <c r="M162" s="99"/>
      <c r="N162" s="99"/>
      <c r="O162" s="99"/>
      <c r="P162" s="99"/>
      <c r="Q162" s="14">
        <v>-372690610</v>
      </c>
      <c r="R162" s="209"/>
    </row>
    <row r="163" spans="2:18" s="40" customFormat="1">
      <c r="B163" s="39" t="s">
        <v>293</v>
      </c>
      <c r="C163" s="314" t="s">
        <v>296</v>
      </c>
      <c r="D163" s="315">
        <v>1655656076</v>
      </c>
      <c r="E163" s="14"/>
      <c r="F163" s="219"/>
      <c r="G163" s="215">
        <v>3720303155</v>
      </c>
      <c r="H163" s="14"/>
      <c r="I163" s="99"/>
      <c r="J163" s="99"/>
      <c r="K163" s="99">
        <v>-955794292</v>
      </c>
      <c r="L163" s="99"/>
      <c r="M163" s="99"/>
      <c r="N163" s="99"/>
      <c r="O163" s="99"/>
      <c r="P163" s="99"/>
      <c r="Q163" s="14">
        <v>-955794292</v>
      </c>
      <c r="R163" s="209"/>
    </row>
    <row r="164" spans="2:18" s="40" customFormat="1">
      <c r="B164" s="39" t="s">
        <v>295</v>
      </c>
      <c r="C164" s="314" t="s">
        <v>439</v>
      </c>
      <c r="D164" s="315">
        <v>0</v>
      </c>
      <c r="E164" s="14"/>
      <c r="F164" s="219"/>
      <c r="G164" s="215">
        <v>134878321.58000001</v>
      </c>
      <c r="H164" s="14"/>
      <c r="I164" s="99"/>
      <c r="J164" s="99"/>
      <c r="K164" s="99"/>
      <c r="L164" s="99"/>
      <c r="M164" s="99"/>
      <c r="N164" s="99"/>
      <c r="O164" s="99"/>
      <c r="P164" s="99"/>
      <c r="Q164" s="14"/>
      <c r="R164" s="209"/>
    </row>
    <row r="165" spans="2:18" s="40" customFormat="1">
      <c r="B165" s="39"/>
      <c r="C165" s="314" t="s">
        <v>298</v>
      </c>
      <c r="D165" s="315">
        <v>371501297</v>
      </c>
      <c r="E165" s="14"/>
      <c r="F165" s="219"/>
      <c r="G165" s="215">
        <v>120165906</v>
      </c>
      <c r="H165" s="14"/>
      <c r="I165" s="99"/>
      <c r="J165" s="99"/>
      <c r="K165" s="99">
        <v>-148375687</v>
      </c>
      <c r="L165" s="99"/>
      <c r="M165" s="99"/>
      <c r="N165" s="99"/>
      <c r="O165" s="99"/>
      <c r="P165" s="99"/>
      <c r="Q165" s="14">
        <v>-148375687</v>
      </c>
      <c r="R165" s="209"/>
    </row>
    <row r="166" spans="2:18" s="40" customFormat="1">
      <c r="B166" s="39"/>
      <c r="C166" s="314" t="s">
        <v>915</v>
      </c>
      <c r="D166" s="315">
        <v>63744000</v>
      </c>
      <c r="E166" s="14"/>
      <c r="F166" s="219"/>
      <c r="G166" s="215"/>
      <c r="H166" s="14"/>
      <c r="I166" s="99"/>
      <c r="J166" s="99"/>
      <c r="K166" s="99"/>
      <c r="L166" s="99"/>
      <c r="M166" s="99"/>
      <c r="N166" s="99"/>
      <c r="O166" s="99"/>
      <c r="P166" s="99"/>
      <c r="Q166" s="14"/>
      <c r="R166" s="209"/>
    </row>
    <row r="167" spans="2:18" s="40" customFormat="1">
      <c r="B167" s="39" t="s">
        <v>297</v>
      </c>
      <c r="C167" s="314" t="s">
        <v>370</v>
      </c>
      <c r="D167" s="315">
        <v>442120309</v>
      </c>
      <c r="E167" s="14"/>
      <c r="F167" s="219"/>
      <c r="G167" s="215"/>
      <c r="H167" s="14"/>
      <c r="I167" s="99"/>
      <c r="J167" s="99"/>
      <c r="K167" s="99">
        <v>-442120309</v>
      </c>
      <c r="L167" s="99"/>
      <c r="M167" s="99"/>
      <c r="N167" s="99"/>
      <c r="O167" s="99"/>
      <c r="P167" s="99"/>
      <c r="Q167" s="14">
        <v>-442120309</v>
      </c>
      <c r="R167" s="209"/>
    </row>
    <row r="168" spans="2:18" s="40" customFormat="1">
      <c r="B168" s="39">
        <v>5010907</v>
      </c>
      <c r="C168" s="314" t="s">
        <v>300</v>
      </c>
      <c r="D168" s="315">
        <v>1982763787.8699999</v>
      </c>
      <c r="E168" s="14"/>
      <c r="F168" s="219"/>
      <c r="G168" s="215">
        <v>3068251795.98</v>
      </c>
      <c r="H168" s="14"/>
      <c r="I168" s="99"/>
      <c r="J168" s="99"/>
      <c r="K168" s="99">
        <v>-1125806967.8699999</v>
      </c>
      <c r="L168" s="99"/>
      <c r="M168" s="99"/>
      <c r="N168" s="99"/>
      <c r="O168" s="99"/>
      <c r="P168" s="99"/>
      <c r="Q168" s="14">
        <v>-1125806967.8699999</v>
      </c>
      <c r="R168" s="209"/>
    </row>
    <row r="169" spans="2:18" s="40" customFormat="1">
      <c r="B169" s="39" t="s">
        <v>299</v>
      </c>
      <c r="C169" s="314" t="s">
        <v>335</v>
      </c>
      <c r="D169" s="315">
        <v>6402971261</v>
      </c>
      <c r="E169" s="14"/>
      <c r="F169" s="219"/>
      <c r="G169" s="215">
        <v>10543198924</v>
      </c>
      <c r="H169" s="14"/>
      <c r="I169" s="99"/>
      <c r="J169" s="99"/>
      <c r="K169" s="99">
        <v>-3818743351</v>
      </c>
      <c r="L169" s="99"/>
      <c r="M169" s="99"/>
      <c r="N169" s="99"/>
      <c r="O169" s="99"/>
      <c r="P169" s="99"/>
      <c r="Q169" s="14">
        <v>-3818743351</v>
      </c>
      <c r="R169" s="209"/>
    </row>
    <row r="170" spans="2:18" s="40" customFormat="1">
      <c r="B170" s="39">
        <v>5010910</v>
      </c>
      <c r="C170" s="314" t="s">
        <v>129</v>
      </c>
      <c r="D170" s="315"/>
      <c r="E170" s="14"/>
      <c r="F170" s="219"/>
      <c r="G170" s="215"/>
      <c r="H170" s="14"/>
      <c r="I170" s="99"/>
      <c r="J170" s="99"/>
      <c r="K170" s="99">
        <v>0</v>
      </c>
      <c r="L170" s="99"/>
      <c r="M170" s="99"/>
      <c r="N170" s="99"/>
      <c r="O170" s="99"/>
      <c r="P170" s="99"/>
      <c r="Q170" s="14">
        <v>0</v>
      </c>
      <c r="R170" s="209"/>
    </row>
    <row r="171" spans="2:18" s="40" customFormat="1">
      <c r="B171" s="39" t="s">
        <v>301</v>
      </c>
      <c r="C171" s="314" t="s">
        <v>413</v>
      </c>
      <c r="D171" s="315"/>
      <c r="E171" s="14"/>
      <c r="F171" s="219"/>
      <c r="G171" s="215"/>
      <c r="H171" s="14"/>
      <c r="I171" s="99"/>
      <c r="J171" s="99"/>
      <c r="K171" s="99">
        <v>0</v>
      </c>
      <c r="L171" s="99"/>
      <c r="M171" s="99"/>
      <c r="N171" s="99"/>
      <c r="O171" s="99"/>
      <c r="P171" s="99"/>
      <c r="Q171" s="14">
        <v>0</v>
      </c>
      <c r="R171" s="209"/>
    </row>
    <row r="172" spans="2:18" s="40" customFormat="1" ht="16.5">
      <c r="B172" s="39" t="s">
        <v>302</v>
      </c>
      <c r="C172" s="314" t="s">
        <v>130</v>
      </c>
      <c r="D172" s="315"/>
      <c r="E172" s="15"/>
      <c r="F172" s="216"/>
      <c r="G172" s="215"/>
      <c r="H172" s="14"/>
      <c r="I172" s="99"/>
      <c r="J172" s="99"/>
      <c r="K172" s="99">
        <v>0</v>
      </c>
      <c r="L172" s="99"/>
      <c r="M172" s="99"/>
      <c r="N172" s="99"/>
      <c r="O172" s="99"/>
      <c r="P172" s="99"/>
      <c r="Q172" s="14">
        <v>0</v>
      </c>
      <c r="R172" s="209"/>
    </row>
    <row r="173" spans="2:18" s="40" customFormat="1" ht="16.5">
      <c r="B173" s="39" t="s">
        <v>303</v>
      </c>
      <c r="C173" s="314" t="s">
        <v>131</v>
      </c>
      <c r="D173" s="315">
        <v>66690734.960000001</v>
      </c>
      <c r="E173" s="15"/>
      <c r="F173" s="216"/>
      <c r="G173" s="215">
        <v>589067232</v>
      </c>
      <c r="H173" s="14"/>
      <c r="I173" s="99"/>
      <c r="J173" s="99"/>
      <c r="K173" s="99">
        <v>-47808468.960000001</v>
      </c>
      <c r="L173" s="99"/>
      <c r="M173" s="99"/>
      <c r="N173" s="99"/>
      <c r="O173" s="99"/>
      <c r="P173" s="99"/>
      <c r="Q173" s="14">
        <v>-47808468.960000001</v>
      </c>
      <c r="R173" s="209"/>
    </row>
    <row r="174" spans="2:18" s="40" customFormat="1" ht="16.5">
      <c r="B174" s="39" t="s">
        <v>304</v>
      </c>
      <c r="C174" s="314" t="s">
        <v>306</v>
      </c>
      <c r="D174" s="315">
        <v>4455266702.4099998</v>
      </c>
      <c r="E174" s="15"/>
      <c r="F174" s="216"/>
      <c r="G174" s="215">
        <v>10475011306</v>
      </c>
      <c r="H174" s="14"/>
      <c r="I174" s="99"/>
      <c r="J174" s="99"/>
      <c r="K174" s="99">
        <v>-2580883658</v>
      </c>
      <c r="L174" s="99"/>
      <c r="M174" s="99"/>
      <c r="N174" s="99"/>
      <c r="O174" s="99"/>
      <c r="P174" s="99"/>
      <c r="Q174" s="14">
        <v>-2580883658</v>
      </c>
      <c r="R174" s="209"/>
    </row>
    <row r="175" spans="2:18" s="40" customFormat="1" ht="16.5">
      <c r="B175" s="39" t="s">
        <v>305</v>
      </c>
      <c r="C175" s="314" t="s">
        <v>466</v>
      </c>
      <c r="D175" s="315">
        <v>34409091</v>
      </c>
      <c r="E175" s="15"/>
      <c r="F175" s="216"/>
      <c r="G175" s="215">
        <v>66235910</v>
      </c>
      <c r="H175" s="14"/>
      <c r="I175" s="99"/>
      <c r="J175" s="99"/>
      <c r="K175" s="99">
        <v>-15090909</v>
      </c>
      <c r="L175" s="99"/>
      <c r="M175" s="99"/>
      <c r="N175" s="99"/>
      <c r="O175" s="99"/>
      <c r="P175" s="99"/>
      <c r="Q175" s="14">
        <v>-15090909</v>
      </c>
      <c r="R175" s="209"/>
    </row>
    <row r="176" spans="2:18" s="40" customFormat="1" ht="16.5">
      <c r="B176" s="39"/>
      <c r="C176" s="39" t="s">
        <v>308</v>
      </c>
      <c r="D176" s="217"/>
      <c r="E176" s="15"/>
      <c r="F176" s="216"/>
      <c r="G176" s="215"/>
      <c r="H176" s="14"/>
      <c r="I176" s="99"/>
      <c r="J176" s="99"/>
      <c r="K176" s="99">
        <v>0</v>
      </c>
      <c r="L176" s="99"/>
      <c r="M176" s="99"/>
      <c r="N176" s="99"/>
      <c r="O176" s="99"/>
      <c r="P176" s="99"/>
      <c r="Q176" s="14">
        <v>0</v>
      </c>
      <c r="R176" s="209"/>
    </row>
    <row r="177" spans="1:18" s="40" customFormat="1" ht="16.5">
      <c r="B177" s="39" t="s">
        <v>307</v>
      </c>
      <c r="C177" s="314" t="s">
        <v>310</v>
      </c>
      <c r="D177" s="313">
        <f>+D178</f>
        <v>1826176511</v>
      </c>
      <c r="E177" s="15"/>
      <c r="F177" s="216"/>
      <c r="G177" s="218">
        <v>3570913875</v>
      </c>
      <c r="H177" s="14"/>
      <c r="I177" s="99"/>
      <c r="J177" s="99"/>
      <c r="K177" s="99"/>
      <c r="L177" s="99"/>
      <c r="M177" s="99"/>
      <c r="N177" s="99"/>
      <c r="O177" s="99"/>
      <c r="P177" s="99"/>
      <c r="Q177" s="14">
        <v>0</v>
      </c>
      <c r="R177" s="209"/>
    </row>
    <row r="178" spans="1:18" s="40" customFormat="1">
      <c r="B178" s="39" t="s">
        <v>309</v>
      </c>
      <c r="C178" s="314" t="s">
        <v>440</v>
      </c>
      <c r="D178" s="315">
        <v>1826176511</v>
      </c>
      <c r="E178" s="14"/>
      <c r="F178" s="219"/>
      <c r="G178" s="215">
        <v>3570913875</v>
      </c>
      <c r="H178" s="14"/>
      <c r="I178" s="99"/>
      <c r="J178" s="99"/>
      <c r="K178" s="99">
        <v>-930050640</v>
      </c>
      <c r="L178" s="99"/>
      <c r="M178" s="99"/>
      <c r="N178" s="99"/>
      <c r="O178" s="99"/>
      <c r="P178" s="99"/>
      <c r="Q178" s="14">
        <v>-930050640</v>
      </c>
      <c r="R178" s="209"/>
    </row>
    <row r="179" spans="1:18" s="40" customFormat="1">
      <c r="B179" s="39"/>
      <c r="C179" s="39" t="s">
        <v>879</v>
      </c>
      <c r="D179" s="220">
        <v>0</v>
      </c>
      <c r="E179" s="14"/>
      <c r="F179" s="219"/>
      <c r="G179" s="215">
        <v>186787640</v>
      </c>
      <c r="H179" s="14"/>
      <c r="I179" s="99"/>
      <c r="J179" s="99"/>
      <c r="K179" s="99"/>
      <c r="L179" s="99"/>
      <c r="M179" s="99"/>
      <c r="N179" s="99"/>
      <c r="O179" s="99"/>
      <c r="P179" s="99"/>
      <c r="Q179" s="14"/>
      <c r="R179" s="209"/>
    </row>
    <row r="180" spans="1:18" s="40" customFormat="1">
      <c r="B180" s="39"/>
      <c r="C180" s="39" t="s">
        <v>878</v>
      </c>
      <c r="D180" s="217">
        <v>0</v>
      </c>
      <c r="E180" s="14"/>
      <c r="F180" s="219"/>
      <c r="G180" s="215">
        <v>186787640</v>
      </c>
      <c r="H180" s="14"/>
      <c r="I180" s="99"/>
      <c r="J180" s="99"/>
      <c r="K180" s="99"/>
      <c r="L180" s="99"/>
      <c r="M180" s="99"/>
      <c r="N180" s="99"/>
      <c r="O180" s="99"/>
      <c r="P180" s="99"/>
      <c r="Q180" s="14"/>
      <c r="R180" s="209"/>
    </row>
    <row r="181" spans="1:18" s="40" customFormat="1">
      <c r="B181" s="39" t="s">
        <v>311</v>
      </c>
      <c r="C181" s="307" t="s">
        <v>132</v>
      </c>
      <c r="D181" s="310">
        <f>SUM(D183:D185)</f>
        <v>58807098.200000003</v>
      </c>
      <c r="E181" s="14"/>
      <c r="F181" s="219"/>
      <c r="G181" s="218">
        <v>231771183.95999998</v>
      </c>
      <c r="H181" s="14"/>
      <c r="I181" s="99"/>
      <c r="J181" s="99"/>
      <c r="K181" s="99"/>
      <c r="L181" s="99"/>
      <c r="M181" s="99"/>
      <c r="N181" s="99"/>
      <c r="O181" s="99"/>
      <c r="P181" s="99"/>
      <c r="Q181" s="14">
        <v>0</v>
      </c>
      <c r="R181" s="209"/>
    </row>
    <row r="182" spans="1:18" s="40" customFormat="1">
      <c r="B182" s="39" t="s">
        <v>312</v>
      </c>
      <c r="C182" s="307" t="s">
        <v>140</v>
      </c>
      <c r="D182" s="308"/>
      <c r="E182" s="14"/>
      <c r="F182" s="219"/>
      <c r="G182" s="215"/>
      <c r="H182" s="14"/>
      <c r="I182" s="99"/>
      <c r="J182" s="99"/>
      <c r="K182" s="99"/>
      <c r="L182" s="99"/>
      <c r="M182" s="99"/>
      <c r="N182" s="99"/>
      <c r="O182" s="99"/>
      <c r="P182" s="99"/>
      <c r="Q182" s="14"/>
      <c r="R182" s="209"/>
    </row>
    <row r="183" spans="1:18" s="40" customFormat="1" ht="16.5">
      <c r="B183" s="39">
        <v>50202</v>
      </c>
      <c r="C183" s="307" t="s">
        <v>133</v>
      </c>
      <c r="D183" s="308">
        <v>51057916.289999999</v>
      </c>
      <c r="E183" s="15"/>
      <c r="F183" s="216"/>
      <c r="G183" s="215">
        <v>40907745.229999997</v>
      </c>
      <c r="H183" s="14"/>
      <c r="I183" s="99"/>
      <c r="J183" s="99"/>
      <c r="K183" s="99">
        <v>-78.510000000000005</v>
      </c>
      <c r="L183" s="99"/>
      <c r="M183" s="99"/>
      <c r="N183" s="99"/>
      <c r="O183" s="99"/>
      <c r="P183" s="99"/>
      <c r="Q183" s="14">
        <v>-78.510000000000005</v>
      </c>
      <c r="R183" s="209">
        <v>78.510000000000005</v>
      </c>
    </row>
    <row r="184" spans="1:18" s="40" customFormat="1" ht="16.5">
      <c r="B184" s="39" t="s">
        <v>313</v>
      </c>
      <c r="C184" s="307" t="s">
        <v>134</v>
      </c>
      <c r="D184" s="308">
        <v>4131003.91</v>
      </c>
      <c r="E184" s="15"/>
      <c r="F184" s="216"/>
      <c r="G184" s="215">
        <v>169345353.91999999</v>
      </c>
      <c r="H184" s="14"/>
      <c r="I184" s="99"/>
      <c r="J184" s="99"/>
      <c r="K184" s="99">
        <v>-1686031.66</v>
      </c>
      <c r="L184" s="99"/>
      <c r="M184" s="99"/>
      <c r="N184" s="99"/>
      <c r="O184" s="99"/>
      <c r="P184" s="99"/>
      <c r="Q184" s="14">
        <v>-1686031.66</v>
      </c>
      <c r="R184" s="209"/>
    </row>
    <row r="185" spans="1:18" s="40" customFormat="1" ht="16.5">
      <c r="B185" s="39">
        <v>50204</v>
      </c>
      <c r="C185" s="307" t="s">
        <v>371</v>
      </c>
      <c r="D185" s="308">
        <v>3618178</v>
      </c>
      <c r="E185" s="15"/>
      <c r="F185" s="15">
        <v>3618178</v>
      </c>
      <c r="G185" s="215">
        <v>2572630.81</v>
      </c>
      <c r="H185" s="14"/>
      <c r="I185" s="99"/>
      <c r="J185" s="99"/>
      <c r="K185" s="99"/>
      <c r="L185" s="99"/>
      <c r="M185" s="99"/>
      <c r="N185" s="99"/>
      <c r="O185" s="99"/>
      <c r="P185" s="99"/>
      <c r="Q185" s="14">
        <v>0</v>
      </c>
      <c r="R185" s="209"/>
    </row>
    <row r="186" spans="1:18" s="40" customFormat="1" ht="16.5">
      <c r="B186" s="39"/>
      <c r="C186" s="307" t="s">
        <v>877</v>
      </c>
      <c r="D186" s="311"/>
      <c r="E186" s="15"/>
      <c r="F186" s="216"/>
      <c r="G186" s="215">
        <v>18945454</v>
      </c>
      <c r="H186" s="14"/>
      <c r="I186" s="99"/>
      <c r="J186" s="99"/>
      <c r="K186" s="99"/>
      <c r="L186" s="99"/>
      <c r="M186" s="99"/>
      <c r="N186" s="99"/>
      <c r="O186" s="99"/>
      <c r="P186" s="99"/>
      <c r="Q186" s="14"/>
      <c r="R186" s="209"/>
    </row>
    <row r="187" spans="1:18" s="40" customFormat="1">
      <c r="B187" s="39">
        <v>50205</v>
      </c>
      <c r="C187" s="307" t="s">
        <v>135</v>
      </c>
      <c r="D187" s="310">
        <f>SUM(D188:D193)</f>
        <v>103209488.18000001</v>
      </c>
      <c r="E187" s="14"/>
      <c r="F187" s="219"/>
      <c r="G187" s="218">
        <v>164424472.32000002</v>
      </c>
      <c r="H187" s="14"/>
      <c r="I187" s="99"/>
      <c r="J187" s="99"/>
      <c r="K187" s="99"/>
      <c r="L187" s="99"/>
      <c r="M187" s="99"/>
      <c r="N187" s="99"/>
      <c r="O187" s="99"/>
      <c r="P187" s="99"/>
      <c r="Q187" s="14">
        <v>0</v>
      </c>
      <c r="R187" s="209"/>
    </row>
    <row r="188" spans="1:18" s="40" customFormat="1" ht="16.5">
      <c r="B188" s="39" t="s">
        <v>314</v>
      </c>
      <c r="C188" s="307" t="s">
        <v>316</v>
      </c>
      <c r="D188" s="308">
        <v>62082978.850000001</v>
      </c>
      <c r="E188" s="15"/>
      <c r="F188" s="216"/>
      <c r="G188" s="215">
        <v>142533074.27000001</v>
      </c>
      <c r="H188" s="14"/>
      <c r="I188" s="99"/>
      <c r="J188" s="99"/>
      <c r="K188" s="99"/>
      <c r="L188" s="99"/>
      <c r="M188" s="99">
        <v>-33946297.25</v>
      </c>
      <c r="N188" s="99"/>
      <c r="O188" s="99"/>
      <c r="P188" s="99"/>
      <c r="Q188" s="14">
        <v>-33946297.25</v>
      </c>
      <c r="R188" s="209"/>
    </row>
    <row r="189" spans="1:18" s="40" customFormat="1" ht="16.5">
      <c r="B189" s="39" t="s">
        <v>315</v>
      </c>
      <c r="C189" s="307" t="s">
        <v>318</v>
      </c>
      <c r="D189" s="308">
        <v>55522.71</v>
      </c>
      <c r="E189" s="15"/>
      <c r="F189" s="216"/>
      <c r="G189" s="215"/>
      <c r="H189" s="14"/>
      <c r="I189" s="99"/>
      <c r="J189" s="99"/>
      <c r="K189" s="99"/>
      <c r="L189" s="99"/>
      <c r="M189" s="99">
        <v>-30522.65</v>
      </c>
      <c r="N189" s="99"/>
      <c r="O189" s="99"/>
      <c r="P189" s="99"/>
      <c r="Q189" s="14">
        <v>-30522.65</v>
      </c>
      <c r="R189" s="209"/>
    </row>
    <row r="190" spans="1:18" s="40" customFormat="1" ht="16.5">
      <c r="A190" s="147">
        <v>0</v>
      </c>
      <c r="B190" s="39" t="s">
        <v>317</v>
      </c>
      <c r="C190" s="307" t="s">
        <v>4</v>
      </c>
      <c r="D190" s="308"/>
      <c r="E190" s="15"/>
      <c r="F190" s="216"/>
      <c r="G190" s="215"/>
      <c r="H190" s="14"/>
      <c r="I190" s="99"/>
      <c r="J190" s="99"/>
      <c r="K190" s="99"/>
      <c r="L190" s="99"/>
      <c r="M190" s="99">
        <v>0</v>
      </c>
      <c r="N190" s="99"/>
      <c r="O190" s="99"/>
      <c r="P190" s="99"/>
      <c r="Q190" s="14"/>
      <c r="R190" s="209"/>
    </row>
    <row r="191" spans="1:18" s="40" customFormat="1" ht="16.5">
      <c r="A191" s="147"/>
      <c r="B191" s="39"/>
      <c r="C191" s="307" t="s">
        <v>136</v>
      </c>
      <c r="D191" s="308">
        <v>10067886.619999999</v>
      </c>
      <c r="E191" s="15"/>
      <c r="F191" s="216"/>
      <c r="G191" s="215">
        <v>19177157.050000001</v>
      </c>
      <c r="H191" s="14"/>
      <c r="I191" s="99"/>
      <c r="J191" s="99"/>
      <c r="K191" s="99"/>
      <c r="L191" s="99"/>
      <c r="M191" s="99">
        <v>-6321482.8499999996</v>
      </c>
      <c r="N191" s="99"/>
      <c r="O191" s="99"/>
      <c r="P191" s="99"/>
      <c r="Q191" s="14">
        <v>-6321482.8499999996</v>
      </c>
      <c r="R191" s="209"/>
    </row>
    <row r="192" spans="1:18" s="40" customFormat="1" ht="16.5">
      <c r="B192" s="39" t="s">
        <v>319</v>
      </c>
      <c r="C192" s="307" t="s">
        <v>137</v>
      </c>
      <c r="D192" s="308"/>
      <c r="E192" s="15"/>
      <c r="F192" s="216"/>
      <c r="G192" s="215">
        <v>359091</v>
      </c>
      <c r="H192" s="14"/>
      <c r="I192" s="99"/>
      <c r="J192" s="99"/>
      <c r="K192" s="99"/>
      <c r="L192" s="99"/>
      <c r="M192" s="99">
        <v>0</v>
      </c>
      <c r="N192" s="99"/>
      <c r="O192" s="99"/>
      <c r="P192" s="99"/>
      <c r="Q192" s="14">
        <v>0</v>
      </c>
      <c r="R192" s="209"/>
    </row>
    <row r="193" spans="2:18" s="40" customFormat="1" ht="16.5">
      <c r="B193" s="39" t="s">
        <v>320</v>
      </c>
      <c r="C193" s="307" t="s">
        <v>138</v>
      </c>
      <c r="D193" s="308">
        <v>31003100</v>
      </c>
      <c r="E193" s="15"/>
      <c r="F193" s="216"/>
      <c r="G193" s="215"/>
      <c r="H193" s="14"/>
      <c r="I193" s="99"/>
      <c r="J193" s="99"/>
      <c r="K193" s="99"/>
      <c r="L193" s="99"/>
      <c r="M193" s="99">
        <v>0</v>
      </c>
      <c r="N193" s="99"/>
      <c r="O193" s="99"/>
      <c r="P193" s="99"/>
      <c r="Q193" s="14">
        <v>0</v>
      </c>
      <c r="R193" s="209"/>
    </row>
    <row r="194" spans="2:18" s="40" customFormat="1" ht="16.5">
      <c r="B194" s="39" t="s">
        <v>321</v>
      </c>
      <c r="C194" s="307" t="s">
        <v>372</v>
      </c>
      <c r="D194" s="311"/>
      <c r="E194" s="15"/>
      <c r="F194" s="216"/>
      <c r="G194" s="215"/>
      <c r="H194" s="14"/>
      <c r="I194" s="99"/>
      <c r="J194" s="99"/>
      <c r="K194" s="99"/>
      <c r="L194" s="99"/>
      <c r="M194" s="99">
        <v>0</v>
      </c>
      <c r="N194" s="99"/>
      <c r="O194" s="99"/>
      <c r="P194" s="99"/>
      <c r="Q194" s="14">
        <v>0</v>
      </c>
      <c r="R194" s="209"/>
    </row>
    <row r="195" spans="2:18" s="40" customFormat="1" ht="16.5">
      <c r="B195" s="39">
        <v>50308</v>
      </c>
      <c r="C195" s="307" t="s">
        <v>323</v>
      </c>
      <c r="D195" s="311"/>
      <c r="E195" s="15"/>
      <c r="F195" s="216"/>
      <c r="G195" s="215">
        <v>2355150</v>
      </c>
      <c r="H195" s="107"/>
      <c r="I195" s="99"/>
      <c r="J195" s="99"/>
      <c r="K195" s="99"/>
      <c r="L195" s="99"/>
      <c r="M195" s="99">
        <v>0</v>
      </c>
      <c r="N195" s="99"/>
      <c r="O195" s="99"/>
      <c r="P195" s="99"/>
      <c r="Q195" s="14">
        <v>0</v>
      </c>
      <c r="R195" s="209"/>
    </row>
    <row r="196" spans="2:18" s="40" customFormat="1" ht="16.5">
      <c r="B196" s="39" t="s">
        <v>322</v>
      </c>
      <c r="C196" s="41" t="s">
        <v>373</v>
      </c>
      <c r="D196" s="294">
        <f>+[7]Patrimonial!B60</f>
        <v>15699466555</v>
      </c>
      <c r="E196" s="295"/>
      <c r="F196" s="296">
        <f>+D196</f>
        <v>15699466555</v>
      </c>
      <c r="G196" s="213">
        <v>28551160982.190006</v>
      </c>
      <c r="H196" s="107"/>
      <c r="I196" s="99"/>
      <c r="J196" s="99"/>
      <c r="K196" s="99"/>
      <c r="L196" s="99"/>
      <c r="M196" s="99"/>
      <c r="N196" s="99"/>
      <c r="O196" s="99">
        <v>0</v>
      </c>
      <c r="P196" s="99"/>
      <c r="Q196" s="14">
        <v>0</v>
      </c>
      <c r="R196" s="209"/>
    </row>
    <row r="197" spans="2:18" s="40" customFormat="1" ht="16.5">
      <c r="B197" s="41"/>
      <c r="C197" s="36"/>
      <c r="D197" s="214"/>
      <c r="E197" s="15"/>
      <c r="F197" s="15"/>
      <c r="G197" s="213"/>
      <c r="H197" s="212">
        <f>SUM(H6:H196)</f>
        <v>20415537182.836922</v>
      </c>
      <c r="I197" s="212">
        <f t="shared" ref="I197:Q197" si="5">SUM(I6:I196)</f>
        <v>37200764634.190002</v>
      </c>
      <c r="J197" s="212">
        <f t="shared" si="5"/>
        <v>0</v>
      </c>
      <c r="K197" s="212">
        <f t="shared" si="5"/>
        <v>-17236573469.699993</v>
      </c>
      <c r="L197" s="212">
        <f t="shared" si="5"/>
        <v>-3595590367.04</v>
      </c>
      <c r="M197" s="212">
        <f t="shared" si="5"/>
        <v>-40298302.75</v>
      </c>
      <c r="N197" s="212">
        <f t="shared" si="5"/>
        <v>-1673226416.51</v>
      </c>
      <c r="O197" s="212">
        <f t="shared" si="5"/>
        <v>-48002522741.899971</v>
      </c>
      <c r="P197" s="212">
        <f t="shared" si="5"/>
        <v>42393468945.68</v>
      </c>
      <c r="Q197" s="212">
        <f t="shared" si="5"/>
        <v>-38290247083.059982</v>
      </c>
      <c r="R197" s="209"/>
    </row>
    <row r="198" spans="2:18" s="40" customFormat="1" ht="16.5">
      <c r="B198" s="147"/>
      <c r="D198" s="211"/>
      <c r="E198" s="210">
        <f>SUM(E6:E197)</f>
        <v>50613006743.049973</v>
      </c>
      <c r="F198" s="210">
        <f>SUM(F6:F197)</f>
        <v>50613006743.049995</v>
      </c>
      <c r="G198" s="14"/>
      <c r="H198" s="49"/>
      <c r="I198" s="49"/>
      <c r="J198" s="49"/>
      <c r="K198" s="49"/>
      <c r="L198" s="49"/>
      <c r="M198" s="49"/>
      <c r="N198" s="49"/>
      <c r="O198" s="49"/>
      <c r="P198" s="49"/>
      <c r="Q198" s="49">
        <v>11828889641</v>
      </c>
      <c r="R198" s="209"/>
    </row>
    <row r="199" spans="2:18" s="40" customFormat="1">
      <c r="D199" s="208"/>
    </row>
    <row r="200" spans="2:18" s="40" customFormat="1">
      <c r="D200" s="208"/>
      <c r="F200" s="49">
        <f>F198-E198</f>
        <v>0</v>
      </c>
      <c r="G200" s="159"/>
    </row>
    <row r="201" spans="2:18" s="40" customFormat="1">
      <c r="D201" s="208"/>
    </row>
    <row r="202" spans="2:18">
      <c r="C202" s="40"/>
      <c r="D202" s="208"/>
      <c r="H202" s="40"/>
      <c r="I202" s="40"/>
      <c r="J202" s="40"/>
      <c r="K202" s="40"/>
    </row>
    <row r="203" spans="2:18">
      <c r="C203" s="40"/>
      <c r="D203" s="208"/>
      <c r="H203" s="40"/>
      <c r="I203" s="40"/>
      <c r="J203" s="40"/>
      <c r="K203" s="40"/>
    </row>
    <row r="204" spans="2:18">
      <c r="C204" s="40"/>
      <c r="D204" s="208"/>
      <c r="H204" s="40"/>
      <c r="I204" s="40"/>
      <c r="J204" s="40"/>
      <c r="K204" s="40"/>
    </row>
    <row r="205" spans="2:18">
      <c r="C205" s="40"/>
      <c r="D205" s="208"/>
      <c r="H205" s="40"/>
      <c r="I205" s="40"/>
      <c r="J205" s="40"/>
      <c r="K205" s="40"/>
    </row>
    <row r="206" spans="2:18">
      <c r="C206" s="40"/>
      <c r="D206" s="208"/>
      <c r="H206" s="40"/>
      <c r="I206" s="40"/>
      <c r="J206" s="40"/>
      <c r="K206" s="40"/>
    </row>
    <row r="207" spans="2:18">
      <c r="C207" s="40"/>
      <c r="D207" s="208"/>
      <c r="H207" s="40"/>
      <c r="I207" s="40"/>
      <c r="J207" s="40"/>
      <c r="K207" s="40"/>
    </row>
    <row r="208" spans="2:18">
      <c r="C208" s="40"/>
      <c r="D208" s="208"/>
      <c r="H208" s="40"/>
      <c r="I208" s="40"/>
      <c r="J208" s="40"/>
      <c r="K208" s="40"/>
    </row>
    <row r="209" spans="3:11">
      <c r="C209" s="40"/>
      <c r="D209" s="208"/>
      <c r="H209" s="40"/>
      <c r="I209" s="40"/>
      <c r="J209" s="40"/>
      <c r="K209" s="40"/>
    </row>
    <row r="210" spans="3:11">
      <c r="C210" s="40"/>
      <c r="D210" s="208"/>
      <c r="H210" s="40"/>
      <c r="I210" s="40"/>
      <c r="J210" s="40"/>
      <c r="K210" s="40"/>
    </row>
    <row r="211" spans="3:11">
      <c r="C211" s="40"/>
      <c r="D211" s="208"/>
      <c r="H211" s="40"/>
      <c r="I211" s="40"/>
      <c r="J211" s="40"/>
      <c r="K211" s="40"/>
    </row>
    <row r="212" spans="3:11">
      <c r="C212" s="40"/>
      <c r="D212" s="208"/>
      <c r="H212" s="40"/>
      <c r="I212" s="40"/>
      <c r="J212" s="40"/>
      <c r="K212" s="40"/>
    </row>
    <row r="213" spans="3:11">
      <c r="C213" s="40"/>
      <c r="D213" s="208"/>
      <c r="H213" s="40"/>
      <c r="I213" s="40"/>
      <c r="J213" s="40"/>
      <c r="K213" s="40"/>
    </row>
    <row r="214" spans="3:11">
      <c r="C214" s="40"/>
      <c r="D214" s="208"/>
      <c r="H214" s="40"/>
      <c r="I214" s="40"/>
      <c r="J214" s="40"/>
      <c r="K214" s="40"/>
    </row>
    <row r="215" spans="3:11">
      <c r="C215" s="40"/>
      <c r="D215" s="208"/>
      <c r="H215" s="40"/>
      <c r="I215" s="40"/>
      <c r="J215" s="40"/>
      <c r="K215" s="40"/>
    </row>
    <row r="216" spans="3:11">
      <c r="C216" s="40"/>
      <c r="D216" s="208"/>
      <c r="H216" s="40"/>
      <c r="I216" s="40"/>
      <c r="J216" s="40"/>
      <c r="K216" s="40"/>
    </row>
    <row r="217" spans="3:11">
      <c r="C217" s="40"/>
      <c r="D217" s="208"/>
      <c r="H217" s="40"/>
      <c r="I217" s="40"/>
      <c r="J217" s="40"/>
      <c r="K217" s="40"/>
    </row>
    <row r="218" spans="3:11">
      <c r="C218" s="40"/>
      <c r="D218" s="208"/>
      <c r="H218" s="40"/>
      <c r="I218" s="40"/>
      <c r="J218" s="40"/>
      <c r="K218" s="40"/>
    </row>
    <row r="219" spans="3:11">
      <c r="C219" s="40"/>
      <c r="D219" s="208"/>
      <c r="H219" s="40"/>
      <c r="I219" s="40"/>
      <c r="J219" s="40"/>
      <c r="K219" s="40"/>
    </row>
    <row r="220" spans="3:11">
      <c r="C220" s="40"/>
      <c r="D220" s="208"/>
      <c r="H220" s="40"/>
      <c r="I220" s="40"/>
      <c r="J220" s="40"/>
      <c r="K220" s="40"/>
    </row>
    <row r="221" spans="3:11">
      <c r="C221" s="40"/>
      <c r="D221" s="208"/>
      <c r="H221" s="40"/>
      <c r="I221" s="40"/>
      <c r="J221" s="40"/>
      <c r="K221" s="40"/>
    </row>
    <row r="222" spans="3:11">
      <c r="C222" s="40"/>
      <c r="D222" s="208"/>
      <c r="H222" s="40"/>
      <c r="I222" s="40"/>
      <c r="J222" s="40"/>
      <c r="K222" s="40"/>
    </row>
    <row r="223" spans="3:11">
      <c r="C223" s="40"/>
      <c r="D223" s="208"/>
      <c r="H223" s="40"/>
      <c r="I223" s="40"/>
      <c r="J223" s="40"/>
      <c r="K223" s="40"/>
    </row>
    <row r="224" spans="3:11">
      <c r="C224" s="40"/>
      <c r="D224" s="208"/>
      <c r="H224" s="40"/>
      <c r="I224" s="40"/>
      <c r="J224" s="40"/>
      <c r="K224" s="40"/>
    </row>
    <row r="225" spans="3:11">
      <c r="C225" s="40"/>
      <c r="D225" s="208"/>
      <c r="H225" s="40"/>
      <c r="I225" s="40"/>
      <c r="J225" s="40"/>
      <c r="K225" s="40"/>
    </row>
    <row r="226" spans="3:11">
      <c r="C226" s="40"/>
      <c r="D226" s="208"/>
    </row>
    <row r="227" spans="3:11">
      <c r="C227" s="40"/>
      <c r="D227" s="208"/>
    </row>
    <row r="228" spans="3:11">
      <c r="C228" s="40"/>
      <c r="D228" s="208"/>
    </row>
    <row r="229" spans="3:11">
      <c r="C229" s="40"/>
      <c r="D229" s="208"/>
    </row>
    <row r="230" spans="3:11">
      <c r="C230" s="40"/>
      <c r="D230" s="208"/>
    </row>
    <row r="231" spans="3:11">
      <c r="C231" s="40"/>
      <c r="D231" s="208"/>
    </row>
    <row r="232" spans="3:11">
      <c r="C232" s="40"/>
      <c r="D232" s="208"/>
    </row>
    <row r="233" spans="3:11">
      <c r="C233" s="40"/>
      <c r="D233" s="208"/>
    </row>
    <row r="234" spans="3:11">
      <c r="C234" s="40"/>
      <c r="D234" s="208"/>
    </row>
    <row r="235" spans="3:11">
      <c r="C235" s="40"/>
      <c r="D235" s="208"/>
    </row>
    <row r="236" spans="3:11">
      <c r="C236" s="40"/>
      <c r="D236" s="208"/>
    </row>
    <row r="237" spans="3:11">
      <c r="C237" s="40"/>
      <c r="D237" s="208"/>
    </row>
    <row r="238" spans="3:11">
      <c r="C238" s="40"/>
      <c r="D238" s="208"/>
    </row>
    <row r="239" spans="3:11">
      <c r="C239" s="40"/>
      <c r="D239" s="208"/>
    </row>
    <row r="240" spans="3:11">
      <c r="C240" s="40"/>
      <c r="D240" s="208"/>
    </row>
    <row r="241" spans="3:4">
      <c r="C241" s="40"/>
      <c r="D241" s="208"/>
    </row>
    <row r="242" spans="3:4">
      <c r="C242" s="40"/>
      <c r="D242" s="208"/>
    </row>
    <row r="243" spans="3:4">
      <c r="C243" s="40"/>
      <c r="D243" s="208"/>
    </row>
    <row r="244" spans="3:4">
      <c r="C244" s="40"/>
      <c r="D244" s="208"/>
    </row>
    <row r="245" spans="3:4">
      <c r="C245" s="40"/>
      <c r="D245" s="208"/>
    </row>
    <row r="246" spans="3:4">
      <c r="C246" s="40"/>
      <c r="D246" s="208"/>
    </row>
    <row r="247" spans="3:4">
      <c r="C247" s="40"/>
      <c r="D247" s="208"/>
    </row>
    <row r="248" spans="3:4">
      <c r="C248" s="40"/>
      <c r="D248" s="208"/>
    </row>
    <row r="249" spans="3:4">
      <c r="C249" s="40"/>
      <c r="D249" s="208"/>
    </row>
    <row r="250" spans="3:4">
      <c r="C250" s="40"/>
      <c r="D250" s="208"/>
    </row>
    <row r="251" spans="3:4">
      <c r="C251" s="40"/>
      <c r="D251" s="208"/>
    </row>
    <row r="252" spans="3:4">
      <c r="C252" s="40"/>
      <c r="D252" s="208"/>
    </row>
    <row r="253" spans="3:4">
      <c r="C253" s="40"/>
      <c r="D253" s="208"/>
    </row>
    <row r="254" spans="3:4">
      <c r="C254" s="40"/>
      <c r="D254" s="208"/>
    </row>
    <row r="255" spans="3:4">
      <c r="C255" s="40"/>
      <c r="D255" s="208"/>
    </row>
    <row r="256" spans="3:4">
      <c r="C256" s="40"/>
      <c r="D256" s="208"/>
    </row>
    <row r="257" spans="3:4">
      <c r="C257" s="40"/>
      <c r="D257" s="208"/>
    </row>
    <row r="258" spans="3:4">
      <c r="C258" s="40"/>
      <c r="D258" s="208"/>
    </row>
    <row r="259" spans="3:4">
      <c r="C259" s="40"/>
      <c r="D259" s="208"/>
    </row>
    <row r="260" spans="3:4">
      <c r="C260" s="40"/>
      <c r="D260" s="208"/>
    </row>
    <row r="261" spans="3:4">
      <c r="C261" s="40"/>
      <c r="D261" s="208"/>
    </row>
    <row r="262" spans="3:4">
      <c r="C262" s="40"/>
      <c r="D262" s="208"/>
    </row>
    <row r="263" spans="3:4">
      <c r="C263" s="40"/>
      <c r="D263" s="208"/>
    </row>
    <row r="264" spans="3:4">
      <c r="C264" s="40"/>
      <c r="D264" s="208"/>
    </row>
    <row r="265" spans="3:4">
      <c r="C265" s="40"/>
      <c r="D265" s="208"/>
    </row>
    <row r="266" spans="3:4">
      <c r="C266" s="40"/>
      <c r="D266" s="208"/>
    </row>
    <row r="267" spans="3:4">
      <c r="C267" s="40"/>
      <c r="D267" s="208"/>
    </row>
    <row r="268" spans="3:4">
      <c r="C268" s="40"/>
      <c r="D268" s="208"/>
    </row>
    <row r="269" spans="3:4">
      <c r="C269" s="40"/>
      <c r="D269" s="208"/>
    </row>
    <row r="270" spans="3:4">
      <c r="C270" s="40"/>
      <c r="D270" s="208"/>
    </row>
    <row r="271" spans="3:4">
      <c r="C271" s="40"/>
      <c r="D271" s="208"/>
    </row>
    <row r="272" spans="3:4">
      <c r="C272" s="40"/>
      <c r="D272" s="208"/>
    </row>
    <row r="273" spans="3:4">
      <c r="C273" s="40"/>
      <c r="D273" s="208"/>
    </row>
    <row r="274" spans="3:4">
      <c r="C274" s="40"/>
      <c r="D274" s="208"/>
    </row>
    <row r="275" spans="3:4">
      <c r="C275" s="40"/>
      <c r="D275" s="208"/>
    </row>
    <row r="276" spans="3:4">
      <c r="C276" s="40"/>
      <c r="D276" s="208"/>
    </row>
    <row r="277" spans="3:4">
      <c r="C277" s="40"/>
      <c r="D277" s="208"/>
    </row>
    <row r="278" spans="3:4">
      <c r="C278" s="40"/>
      <c r="D278" s="208"/>
    </row>
    <row r="279" spans="3:4">
      <c r="C279" s="40"/>
      <c r="D279" s="208"/>
    </row>
    <row r="280" spans="3:4">
      <c r="C280" s="40"/>
      <c r="D280" s="208"/>
    </row>
    <row r="281" spans="3:4">
      <c r="C281" s="40"/>
      <c r="D281" s="208"/>
    </row>
    <row r="282" spans="3:4">
      <c r="C282" s="40"/>
      <c r="D282" s="208"/>
    </row>
    <row r="283" spans="3:4">
      <c r="C283" s="40"/>
      <c r="D283" s="208"/>
    </row>
    <row r="284" spans="3:4">
      <c r="C284" s="40"/>
      <c r="D284" s="208"/>
    </row>
    <row r="285" spans="3:4">
      <c r="C285" s="40"/>
      <c r="D285" s="208"/>
    </row>
    <row r="286" spans="3:4">
      <c r="C286" s="40"/>
      <c r="D286" s="208"/>
    </row>
    <row r="287" spans="3:4">
      <c r="C287" s="40"/>
      <c r="D287" s="208"/>
    </row>
    <row r="288" spans="3:4">
      <c r="C288" s="40"/>
      <c r="D288" s="208"/>
    </row>
    <row r="289" spans="3:4">
      <c r="C289" s="40"/>
      <c r="D289" s="208"/>
    </row>
    <row r="290" spans="3:4">
      <c r="C290" s="40"/>
      <c r="D290" s="208"/>
    </row>
    <row r="291" spans="3:4">
      <c r="C291" s="40"/>
      <c r="D291" s="208"/>
    </row>
    <row r="292" spans="3:4">
      <c r="C292" s="40"/>
      <c r="D292" s="208"/>
    </row>
    <row r="293" spans="3:4">
      <c r="C293" s="40"/>
      <c r="D293" s="208"/>
    </row>
    <row r="294" spans="3:4">
      <c r="C294" s="40"/>
      <c r="D294" s="208"/>
    </row>
    <row r="295" spans="3:4">
      <c r="C295" s="40"/>
      <c r="D295" s="208"/>
    </row>
    <row r="296" spans="3:4">
      <c r="C296" s="40"/>
      <c r="D296" s="208"/>
    </row>
    <row r="297" spans="3:4">
      <c r="C297" s="40"/>
      <c r="D297" s="208"/>
    </row>
    <row r="298" spans="3:4">
      <c r="C298" s="40"/>
      <c r="D298" s="208"/>
    </row>
    <row r="299" spans="3:4">
      <c r="C299" s="40"/>
      <c r="D299" s="208"/>
    </row>
    <row r="300" spans="3:4">
      <c r="C300" s="40"/>
      <c r="D300" s="208"/>
    </row>
    <row r="301" spans="3:4">
      <c r="C301" s="40"/>
      <c r="D301" s="208"/>
    </row>
    <row r="302" spans="3:4">
      <c r="C302" s="40"/>
      <c r="D302" s="208"/>
    </row>
    <row r="303" spans="3:4">
      <c r="C303" s="40"/>
      <c r="D303" s="208"/>
    </row>
    <row r="304" spans="3:4">
      <c r="C304" s="40"/>
      <c r="D304" s="208"/>
    </row>
    <row r="305" spans="3:4">
      <c r="C305" s="40"/>
      <c r="D305" s="208"/>
    </row>
    <row r="306" spans="3:4">
      <c r="C306" s="40"/>
      <c r="D306" s="208"/>
    </row>
    <row r="307" spans="3:4">
      <c r="C307" s="40"/>
      <c r="D307" s="208"/>
    </row>
    <row r="308" spans="3:4">
      <c r="C308" s="40"/>
      <c r="D308" s="208"/>
    </row>
    <row r="309" spans="3:4">
      <c r="C309" s="40"/>
      <c r="D309" s="208"/>
    </row>
    <row r="310" spans="3:4">
      <c r="C310" s="40"/>
      <c r="D310" s="208"/>
    </row>
    <row r="311" spans="3:4">
      <c r="C311" s="40"/>
      <c r="D311" s="208"/>
    </row>
    <row r="312" spans="3:4">
      <c r="C312" s="40"/>
      <c r="D312" s="208"/>
    </row>
    <row r="313" spans="3:4">
      <c r="C313" s="40"/>
      <c r="D313" s="208"/>
    </row>
    <row r="314" spans="3:4">
      <c r="C314" s="40"/>
      <c r="D314" s="208"/>
    </row>
    <row r="315" spans="3:4">
      <c r="C315" s="40"/>
      <c r="D315" s="208"/>
    </row>
    <row r="316" spans="3:4">
      <c r="C316" s="40"/>
      <c r="D316" s="208"/>
    </row>
    <row r="317" spans="3:4">
      <c r="C317" s="40"/>
      <c r="D317" s="208"/>
    </row>
    <row r="318" spans="3:4">
      <c r="C318" s="40"/>
      <c r="D318" s="208"/>
    </row>
    <row r="319" spans="3:4">
      <c r="C319" s="40"/>
      <c r="D319" s="208"/>
    </row>
    <row r="320" spans="3:4">
      <c r="C320" s="40"/>
      <c r="D320" s="208"/>
    </row>
    <row r="321" spans="3:4">
      <c r="C321" s="40"/>
      <c r="D321" s="208"/>
    </row>
    <row r="322" spans="3:4">
      <c r="C322" s="40"/>
      <c r="D322" s="208"/>
    </row>
    <row r="323" spans="3:4">
      <c r="C323" s="40"/>
      <c r="D323" s="208"/>
    </row>
    <row r="324" spans="3:4">
      <c r="C324" s="40"/>
      <c r="D324" s="208"/>
    </row>
    <row r="325" spans="3:4">
      <c r="C325" s="40"/>
      <c r="D325" s="208"/>
    </row>
    <row r="326" spans="3:4">
      <c r="C326" s="40"/>
      <c r="D326" s="208"/>
    </row>
    <row r="327" spans="3:4">
      <c r="C327" s="40"/>
      <c r="D327" s="208"/>
    </row>
    <row r="328" spans="3:4">
      <c r="C328" s="40"/>
      <c r="D328" s="208"/>
    </row>
    <row r="329" spans="3:4">
      <c r="C329" s="40"/>
      <c r="D329" s="208"/>
    </row>
    <row r="330" spans="3:4">
      <c r="C330" s="40"/>
      <c r="D330" s="208"/>
    </row>
    <row r="331" spans="3:4">
      <c r="C331" s="40"/>
      <c r="D331" s="208"/>
    </row>
    <row r="332" spans="3:4">
      <c r="C332" s="40"/>
      <c r="D332" s="208"/>
    </row>
    <row r="333" spans="3:4">
      <c r="C333" s="40"/>
      <c r="D333" s="208"/>
    </row>
    <row r="334" spans="3:4">
      <c r="C334" s="40"/>
      <c r="D334" s="208"/>
    </row>
    <row r="335" spans="3:4">
      <c r="C335" s="40"/>
      <c r="D335" s="208"/>
    </row>
    <row r="336" spans="3:4">
      <c r="C336" s="40"/>
      <c r="D336" s="208"/>
    </row>
    <row r="337" spans="3:4">
      <c r="C337" s="40"/>
      <c r="D337" s="208"/>
    </row>
    <row r="338" spans="3:4">
      <c r="C338" s="40"/>
      <c r="D338" s="208"/>
    </row>
    <row r="339" spans="3:4">
      <c r="C339" s="40"/>
      <c r="D339" s="208"/>
    </row>
    <row r="340" spans="3:4">
      <c r="C340" s="40"/>
      <c r="D340" s="208"/>
    </row>
    <row r="341" spans="3:4">
      <c r="C341" s="40"/>
      <c r="D341" s="208"/>
    </row>
    <row r="342" spans="3:4">
      <c r="C342" s="40"/>
      <c r="D342" s="208"/>
    </row>
    <row r="343" spans="3:4">
      <c r="C343" s="40"/>
      <c r="D343" s="208"/>
    </row>
    <row r="344" spans="3:4">
      <c r="C344" s="40"/>
      <c r="D344" s="208"/>
    </row>
    <row r="345" spans="3:4">
      <c r="C345" s="40"/>
      <c r="D345" s="208"/>
    </row>
    <row r="346" spans="3:4">
      <c r="C346" s="40"/>
      <c r="D346" s="208"/>
    </row>
    <row r="347" spans="3:4">
      <c r="C347" s="40"/>
      <c r="D347" s="208"/>
    </row>
    <row r="348" spans="3:4">
      <c r="C348" s="40"/>
      <c r="D348" s="208"/>
    </row>
    <row r="349" spans="3:4">
      <c r="C349" s="40"/>
      <c r="D349" s="208"/>
    </row>
    <row r="350" spans="3:4">
      <c r="C350" s="40"/>
      <c r="D350" s="208"/>
    </row>
    <row r="351" spans="3:4">
      <c r="C351" s="40"/>
      <c r="D351" s="208"/>
    </row>
    <row r="352" spans="3:4">
      <c r="C352" s="40"/>
      <c r="D352" s="208"/>
    </row>
    <row r="353" spans="3:4">
      <c r="C353" s="40"/>
      <c r="D353" s="208"/>
    </row>
    <row r="354" spans="3:4">
      <c r="C354" s="40"/>
      <c r="D354" s="208"/>
    </row>
    <row r="355" spans="3:4">
      <c r="C355" s="40"/>
      <c r="D355" s="208"/>
    </row>
    <row r="356" spans="3:4">
      <c r="C356" s="40"/>
      <c r="D356" s="208"/>
    </row>
    <row r="357" spans="3:4">
      <c r="C357" s="40"/>
      <c r="D357" s="208"/>
    </row>
    <row r="358" spans="3:4">
      <c r="C358" s="40"/>
      <c r="D358" s="208"/>
    </row>
    <row r="359" spans="3:4">
      <c r="C359" s="40"/>
      <c r="D359" s="208"/>
    </row>
    <row r="360" spans="3:4">
      <c r="C360" s="40"/>
      <c r="D360" s="208"/>
    </row>
    <row r="361" spans="3:4">
      <c r="C361" s="40"/>
      <c r="D361" s="208"/>
    </row>
    <row r="362" spans="3:4">
      <c r="C362" s="40"/>
      <c r="D362" s="208"/>
    </row>
  </sheetData>
  <mergeCells count="3">
    <mergeCell ref="C2:G2"/>
    <mergeCell ref="I2:N2"/>
    <mergeCell ref="E4:F4"/>
  </mergeCells>
  <pageMargins left="0.27559055118110237" right="0" top="0.39370078740157483" bottom="0"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rgb="FFFF0000"/>
  </sheetPr>
  <dimension ref="A2:I42"/>
  <sheetViews>
    <sheetView workbookViewId="0">
      <selection activeCell="G23" sqref="G23"/>
    </sheetView>
  </sheetViews>
  <sheetFormatPr baseColWidth="10" defaultColWidth="11.42578125" defaultRowHeight="15"/>
  <cols>
    <col min="1" max="1" width="11.42578125" style="43"/>
    <col min="2" max="2" width="33.140625" style="43" customWidth="1"/>
    <col min="3" max="3" width="22.5703125" style="43" customWidth="1"/>
    <col min="4" max="4" width="20" style="42" customWidth="1"/>
    <col min="5" max="5" width="20.5703125" style="43" bestFit="1" customWidth="1"/>
    <col min="6" max="6" width="22.85546875" style="43" bestFit="1" customWidth="1"/>
    <col min="7" max="7" width="19.42578125" style="43" bestFit="1" customWidth="1"/>
    <col min="8" max="8" width="12" style="43" bestFit="1" customWidth="1"/>
    <col min="9" max="16384" width="11.42578125" style="43"/>
  </cols>
  <sheetData>
    <row r="2" spans="1:8" ht="15.75" thickBot="1"/>
    <row r="3" spans="1:8" ht="15.75" thickBot="1">
      <c r="B3" s="110" t="s">
        <v>0</v>
      </c>
      <c r="C3" s="111" t="s">
        <v>324</v>
      </c>
      <c r="D3" s="111" t="s">
        <v>325</v>
      </c>
    </row>
    <row r="4" spans="1:8" ht="15.75" thickBot="1">
      <c r="B4" s="112" t="s">
        <v>326</v>
      </c>
      <c r="C4" s="131">
        <v>659200000.39999998</v>
      </c>
      <c r="D4" s="114">
        <v>0</v>
      </c>
    </row>
    <row r="5" spans="1:8" ht="15.75" thickBot="1">
      <c r="B5" s="112" t="s">
        <v>327</v>
      </c>
      <c r="C5" s="131">
        <v>535271950</v>
      </c>
      <c r="D5" s="114">
        <v>0</v>
      </c>
      <c r="G5" s="72">
        <f>10549275918.91+773593944</f>
        <v>11322869862.91</v>
      </c>
    </row>
    <row r="6" spans="1:8" ht="15.75" thickBot="1">
      <c r="B6" s="112" t="s">
        <v>1</v>
      </c>
      <c r="C6" s="131">
        <v>28088000</v>
      </c>
      <c r="D6" s="114">
        <v>0</v>
      </c>
    </row>
    <row r="7" spans="1:8" ht="15.75" thickBot="1">
      <c r="B7" s="112" t="s">
        <v>351</v>
      </c>
      <c r="C7" s="131">
        <v>870858671</v>
      </c>
      <c r="D7" s="114"/>
    </row>
    <row r="8" spans="1:8" ht="15.75" thickBot="1">
      <c r="B8" s="115" t="s">
        <v>328</v>
      </c>
      <c r="C8" s="132">
        <f>SUM(C4:C7)</f>
        <v>2093418621.4000001</v>
      </c>
      <c r="D8" s="116">
        <v>0</v>
      </c>
      <c r="F8" s="45"/>
      <c r="G8" s="45"/>
    </row>
    <row r="9" spans="1:8" ht="15.75" thickBot="1">
      <c r="B9" s="117" t="s">
        <v>329</v>
      </c>
      <c r="C9" s="118" t="s">
        <v>324</v>
      </c>
      <c r="D9" s="118" t="s">
        <v>325</v>
      </c>
      <c r="E9" s="119" t="s">
        <v>352</v>
      </c>
      <c r="F9" s="44"/>
    </row>
    <row r="10" spans="1:8" ht="15.75" thickBot="1">
      <c r="A10" s="34">
        <v>101010301</v>
      </c>
      <c r="B10" s="305" t="s">
        <v>330</v>
      </c>
      <c r="C10" s="131">
        <v>29862577.370000001</v>
      </c>
      <c r="D10" s="149">
        <f>F10/E10</f>
        <v>14993.499994339509</v>
      </c>
      <c r="E10" s="145">
        <v>6183.21</v>
      </c>
      <c r="F10" s="142">
        <v>92707959.099999994</v>
      </c>
      <c r="G10" s="31">
        <v>101010303</v>
      </c>
    </row>
    <row r="11" spans="1:8" ht="15.75" thickBot="1">
      <c r="A11" s="34">
        <v>101010329</v>
      </c>
      <c r="B11" s="305" t="s">
        <v>391</v>
      </c>
      <c r="C11" s="131">
        <v>53809157</v>
      </c>
      <c r="D11" s="149">
        <f>F11/E10</f>
        <v>7567.8099967492617</v>
      </c>
      <c r="F11" s="142">
        <v>46793358.450000003</v>
      </c>
      <c r="G11" s="31">
        <v>101010321</v>
      </c>
      <c r="H11" s="34"/>
    </row>
    <row r="12" spans="1:8" ht="15.75" thickBot="1">
      <c r="A12" s="34">
        <v>101010323</v>
      </c>
      <c r="B12" s="305" t="s">
        <v>392</v>
      </c>
      <c r="C12" s="131">
        <v>279471045</v>
      </c>
      <c r="D12" s="149">
        <f>F12/E10</f>
        <v>185886.2999995148</v>
      </c>
      <c r="F12" s="142">
        <v>1149374029.02</v>
      </c>
      <c r="G12" s="31">
        <v>101010324</v>
      </c>
    </row>
    <row r="13" spans="1:8" ht="15.75" thickBot="1">
      <c r="A13" s="34">
        <v>101010336</v>
      </c>
      <c r="B13" s="305" t="s">
        <v>393</v>
      </c>
      <c r="C13" s="131">
        <v>129824412</v>
      </c>
      <c r="D13" s="150"/>
      <c r="F13" s="44"/>
      <c r="G13" s="45"/>
    </row>
    <row r="14" spans="1:8" ht="15.75" thickBot="1">
      <c r="B14" s="112" t="s">
        <v>394</v>
      </c>
      <c r="C14" s="113">
        <v>0</v>
      </c>
      <c r="D14" s="150"/>
      <c r="F14" s="44"/>
    </row>
    <row r="15" spans="1:8" ht="15.75" thickBot="1">
      <c r="A15" s="34">
        <v>101010338</v>
      </c>
      <c r="B15" s="305" t="s">
        <v>447</v>
      </c>
      <c r="C15" s="131">
        <v>0</v>
      </c>
      <c r="D15" s="150">
        <f>F15/E10</f>
        <v>146484.04000025877</v>
      </c>
      <c r="F15" s="142">
        <v>905741580.97000003</v>
      </c>
      <c r="G15" s="31">
        <v>101010339</v>
      </c>
      <c r="H15" s="242"/>
    </row>
    <row r="16" spans="1:8" ht="15.75" thickBot="1">
      <c r="A16" s="34">
        <v>101010342</v>
      </c>
      <c r="B16" s="305" t="s">
        <v>457</v>
      </c>
      <c r="C16" s="131">
        <v>5006386</v>
      </c>
      <c r="D16" s="150"/>
      <c r="F16" s="44"/>
    </row>
    <row r="17" spans="1:9" ht="15.75" thickBot="1">
      <c r="A17" s="34">
        <v>101010343</v>
      </c>
      <c r="B17" s="305" t="s">
        <v>458</v>
      </c>
      <c r="C17" s="131">
        <v>9340000</v>
      </c>
      <c r="D17" s="150"/>
      <c r="F17" s="44"/>
    </row>
    <row r="18" spans="1:9" ht="15.75" thickBot="1">
      <c r="A18" s="34">
        <v>101010344</v>
      </c>
      <c r="B18" s="305" t="s">
        <v>468</v>
      </c>
      <c r="C18" s="131">
        <v>11649862</v>
      </c>
      <c r="D18" s="150"/>
      <c r="F18" s="44"/>
    </row>
    <row r="19" spans="1:9" ht="15.75" thickBot="1">
      <c r="B19" s="121" t="s">
        <v>328</v>
      </c>
      <c r="C19" s="153">
        <f>SUM(C10:C18)</f>
        <v>518963439.37</v>
      </c>
      <c r="D19" s="152">
        <f>SUM(D10:D16)</f>
        <v>354931.64999086235</v>
      </c>
      <c r="F19" s="151">
        <f>SUM(F10:F16)</f>
        <v>2194616927.54</v>
      </c>
      <c r="G19" s="122"/>
    </row>
    <row r="20" spans="1:9" ht="15.75" thickBot="1">
      <c r="B20" s="117" t="s">
        <v>331</v>
      </c>
      <c r="C20" s="118" t="s">
        <v>324</v>
      </c>
      <c r="D20" s="118" t="s">
        <v>325</v>
      </c>
      <c r="F20" s="44"/>
      <c r="G20" s="122"/>
    </row>
    <row r="21" spans="1:9" ht="15.75" thickBot="1">
      <c r="A21" s="34">
        <v>101010340</v>
      </c>
      <c r="B21" s="305" t="s">
        <v>456</v>
      </c>
      <c r="C21" s="131">
        <v>1249805618</v>
      </c>
      <c r="D21" s="120"/>
      <c r="F21" s="142">
        <f>C8+C19+F19+C21+C22</f>
        <v>6158500084.3099995</v>
      </c>
      <c r="G21" s="142" t="e">
        <f>+#REF!</f>
        <v>#REF!</v>
      </c>
      <c r="H21" s="34" t="s">
        <v>0</v>
      </c>
      <c r="I21" s="34"/>
    </row>
    <row r="22" spans="1:9" ht="15.75" thickBot="1">
      <c r="A22" s="34">
        <v>101010345</v>
      </c>
      <c r="B22" s="305" t="s">
        <v>916</v>
      </c>
      <c r="C22" s="131">
        <v>101695478</v>
      </c>
      <c r="D22" s="120"/>
      <c r="F22" s="142">
        <f>+C24</f>
        <v>7257788400</v>
      </c>
      <c r="G22" s="31" t="e">
        <f>+#REF!</f>
        <v>#REF!</v>
      </c>
      <c r="H22" s="34" t="e">
        <f>+#REF!</f>
        <v>#REF!</v>
      </c>
      <c r="I22" s="34"/>
    </row>
    <row r="23" spans="1:9" ht="15.75" thickBot="1">
      <c r="A23" s="34">
        <v>1020703</v>
      </c>
      <c r="B23" s="305" t="s">
        <v>459</v>
      </c>
      <c r="C23" s="131">
        <v>4800000000</v>
      </c>
      <c r="D23" s="120"/>
      <c r="F23" s="151">
        <f>F21+F22</f>
        <v>13416288484.309999</v>
      </c>
      <c r="G23" s="34"/>
      <c r="H23" s="306">
        <v>10101</v>
      </c>
      <c r="I23" s="34"/>
    </row>
    <row r="24" spans="1:9" ht="15.75" thickBot="1">
      <c r="A24" s="34">
        <v>101010346</v>
      </c>
      <c r="B24" s="305" t="s">
        <v>917</v>
      </c>
      <c r="C24" s="131">
        <v>7257788400</v>
      </c>
      <c r="D24" s="120"/>
      <c r="F24" s="34"/>
      <c r="G24" s="34"/>
      <c r="H24" s="34"/>
      <c r="I24" s="34"/>
    </row>
    <row r="25" spans="1:9" ht="15.75" thickBot="1">
      <c r="B25" s="121" t="s">
        <v>328</v>
      </c>
      <c r="C25" s="153">
        <f>+C21+C23</f>
        <v>6049805618</v>
      </c>
      <c r="D25" s="152">
        <v>0</v>
      </c>
      <c r="F25" s="154">
        <f>C19+F19</f>
        <v>2713580366.9099998</v>
      </c>
      <c r="G25" s="45" t="s">
        <v>918</v>
      </c>
    </row>
    <row r="26" spans="1:9" ht="15.75" thickBot="1">
      <c r="B26" s="121" t="s">
        <v>332</v>
      </c>
      <c r="C26" s="153">
        <f>+C25+C19+C8</f>
        <v>8662187678.7700005</v>
      </c>
      <c r="D26" s="152">
        <f>+D19</f>
        <v>354931.64999086235</v>
      </c>
      <c r="E26" s="44"/>
      <c r="F26" s="123"/>
    </row>
    <row r="27" spans="1:9">
      <c r="E27" s="42"/>
      <c r="F27" s="42"/>
    </row>
    <row r="28" spans="1:9">
      <c r="C28" s="45"/>
      <c r="E28" s="42"/>
    </row>
    <row r="29" spans="1:9">
      <c r="B29" s="124"/>
      <c r="C29" s="45"/>
    </row>
    <row r="30" spans="1:9">
      <c r="B30" s="124"/>
      <c r="C30" s="45"/>
      <c r="E30" s="122"/>
    </row>
    <row r="31" spans="1:9">
      <c r="B31" s="124"/>
      <c r="C31" s="45"/>
      <c r="E31" s="45"/>
    </row>
    <row r="32" spans="1:9">
      <c r="B32" s="124"/>
      <c r="C32" s="45"/>
      <c r="E32" s="45"/>
    </row>
    <row r="33" spans="2:7">
      <c r="B33" s="124"/>
      <c r="C33" s="45"/>
      <c r="E33" s="122"/>
      <c r="G33" s="154"/>
    </row>
    <row r="34" spans="2:7">
      <c r="B34" s="124"/>
      <c r="C34" s="45"/>
    </row>
    <row r="35" spans="2:7">
      <c r="B35" s="124"/>
      <c r="C35" s="45"/>
      <c r="E35" s="72"/>
    </row>
    <row r="36" spans="2:7">
      <c r="B36" s="124"/>
      <c r="C36" s="45"/>
    </row>
    <row r="37" spans="2:7">
      <c r="B37" s="124"/>
      <c r="C37" s="45"/>
    </row>
    <row r="38" spans="2:7">
      <c r="B38" s="124"/>
      <c r="C38" s="45"/>
      <c r="E38" s="122"/>
    </row>
    <row r="39" spans="2:7">
      <c r="B39" s="124"/>
    </row>
    <row r="40" spans="2:7">
      <c r="B40" s="124"/>
    </row>
    <row r="41" spans="2:7">
      <c r="B41" s="124"/>
    </row>
    <row r="42" spans="2:7">
      <c r="B42" s="124"/>
    </row>
  </sheetData>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B2:F32"/>
  <sheetViews>
    <sheetView topLeftCell="A16" workbookViewId="0">
      <selection activeCell="B2" sqref="B2:F26"/>
    </sheetView>
  </sheetViews>
  <sheetFormatPr baseColWidth="10" defaultColWidth="11.42578125" defaultRowHeight="15"/>
  <cols>
    <col min="1" max="1" width="11.42578125" style="43"/>
    <col min="2" max="2" width="23.85546875" style="43" bestFit="1" customWidth="1"/>
    <col min="3" max="3" width="16" style="45" customWidth="1"/>
    <col min="4" max="4" width="3.5703125" style="43" customWidth="1"/>
    <col min="5" max="5" width="23.85546875" style="43" bestFit="1" customWidth="1"/>
    <col min="6" max="6" width="17.42578125" style="43" customWidth="1"/>
    <col min="7" max="16384" width="11.42578125" style="43"/>
  </cols>
  <sheetData>
    <row r="2" spans="2:6">
      <c r="B2" s="811" t="s">
        <v>353</v>
      </c>
      <c r="C2" s="811"/>
      <c r="D2" s="811"/>
      <c r="E2" s="811"/>
      <c r="F2" s="811"/>
    </row>
    <row r="4" spans="2:6">
      <c r="B4" s="811" t="s">
        <v>354</v>
      </c>
      <c r="C4" s="811"/>
    </row>
    <row r="5" spans="2:6">
      <c r="B5" s="34" t="s">
        <v>355</v>
      </c>
      <c r="C5" s="85">
        <v>118296943</v>
      </c>
      <c r="E5" s="43" t="s">
        <v>355</v>
      </c>
      <c r="F5" s="42">
        <f>+C5</f>
        <v>118296943</v>
      </c>
    </row>
    <row r="6" spans="2:6">
      <c r="B6" s="139" t="s">
        <v>356</v>
      </c>
      <c r="C6" s="160">
        <v>803713438.02999997</v>
      </c>
      <c r="E6" s="55" t="s">
        <v>356</v>
      </c>
      <c r="F6" s="64">
        <f>+C6</f>
        <v>803713438.02999997</v>
      </c>
    </row>
    <row r="7" spans="2:6">
      <c r="B7" s="139" t="s">
        <v>357</v>
      </c>
      <c r="C7" s="160">
        <v>996165307.72000003</v>
      </c>
      <c r="E7" s="55" t="s">
        <v>357</v>
      </c>
      <c r="F7" s="64">
        <f>+C7</f>
        <v>996165307.72000003</v>
      </c>
    </row>
    <row r="8" spans="2:6">
      <c r="B8" s="139" t="s">
        <v>358</v>
      </c>
      <c r="C8" s="160">
        <v>1311096550</v>
      </c>
      <c r="E8" s="55" t="s">
        <v>358</v>
      </c>
      <c r="F8" s="64">
        <f>+C8</f>
        <v>1311096550</v>
      </c>
    </row>
    <row r="9" spans="2:6">
      <c r="B9" s="139" t="s">
        <v>359</v>
      </c>
      <c r="C9" s="160">
        <f>1349909205.91+404973105.88+539964083.16+404973059.88</f>
        <v>2699819454.8299999</v>
      </c>
      <c r="E9" s="55" t="s">
        <v>359</v>
      </c>
      <c r="F9" s="64">
        <f>+C9</f>
        <v>2699819454.8299999</v>
      </c>
    </row>
    <row r="10" spans="2:6">
      <c r="B10" s="34" t="s">
        <v>360</v>
      </c>
      <c r="C10" s="85">
        <v>1633790136.78</v>
      </c>
      <c r="E10" s="43" t="s">
        <v>360</v>
      </c>
      <c r="F10" s="45"/>
    </row>
    <row r="11" spans="2:6">
      <c r="B11" s="140" t="s">
        <v>377</v>
      </c>
      <c r="C11" s="85">
        <f>643561644+80000000000</f>
        <v>80643561644</v>
      </c>
      <c r="F11" s="45"/>
    </row>
    <row r="12" spans="2:6">
      <c r="B12" s="34" t="s">
        <v>361</v>
      </c>
      <c r="C12" s="85">
        <v>7830000</v>
      </c>
      <c r="E12" s="43" t="s">
        <v>361</v>
      </c>
      <c r="F12" s="45">
        <f>+C12</f>
        <v>7830000</v>
      </c>
    </row>
    <row r="13" spans="2:6">
      <c r="B13" s="34" t="s">
        <v>362</v>
      </c>
      <c r="C13" s="85">
        <v>56696004</v>
      </c>
      <c r="E13" s="43" t="s">
        <v>362</v>
      </c>
      <c r="F13" s="42">
        <f>+C13</f>
        <v>56696004</v>
      </c>
    </row>
    <row r="14" spans="2:6">
      <c r="B14" s="34" t="s">
        <v>363</v>
      </c>
      <c r="C14" s="85">
        <v>309243851.32999998</v>
      </c>
      <c r="E14" s="43" t="s">
        <v>363</v>
      </c>
      <c r="F14" s="42">
        <f>+C14</f>
        <v>309243851.32999998</v>
      </c>
    </row>
    <row r="15" spans="2:6">
      <c r="B15" s="34" t="s">
        <v>364</v>
      </c>
      <c r="C15" s="85">
        <v>60901152</v>
      </c>
      <c r="E15" s="43" t="s">
        <v>364</v>
      </c>
      <c r="F15" s="42">
        <f>+C15</f>
        <v>60901152</v>
      </c>
    </row>
    <row r="16" spans="2:6">
      <c r="B16" s="34"/>
      <c r="C16" s="141">
        <f>SUM(C5:C15)</f>
        <v>88641114481.690002</v>
      </c>
      <c r="F16" s="65">
        <f>SUM(F5:F15)</f>
        <v>6363762700.9099998</v>
      </c>
    </row>
    <row r="19" spans="3:6">
      <c r="C19" s="45">
        <f>19436944952.29+21373972603</f>
        <v>40810917555.290001</v>
      </c>
      <c r="E19" s="56"/>
      <c r="F19" s="56"/>
    </row>
    <row r="20" spans="3:6">
      <c r="C20" s="45">
        <f>C16-C19</f>
        <v>47830196926.400002</v>
      </c>
      <c r="E20" s="56" t="s">
        <v>365</v>
      </c>
      <c r="F20" s="66">
        <f>F5+F12+F13+F14+F15</f>
        <v>552967950.32999992</v>
      </c>
    </row>
    <row r="21" spans="3:6">
      <c r="E21" s="56" t="s">
        <v>358</v>
      </c>
      <c r="F21" s="66">
        <f>+F8</f>
        <v>1311096550</v>
      </c>
    </row>
    <row r="22" spans="3:6">
      <c r="E22" s="56" t="s">
        <v>357</v>
      </c>
      <c r="F22" s="66">
        <f>+F7</f>
        <v>996165307.72000003</v>
      </c>
    </row>
    <row r="23" spans="3:6">
      <c r="E23" s="56" t="s">
        <v>356</v>
      </c>
      <c r="F23" s="66">
        <f>+F6</f>
        <v>803713438.02999997</v>
      </c>
    </row>
    <row r="24" spans="3:6">
      <c r="E24" s="56" t="s">
        <v>359</v>
      </c>
      <c r="F24" s="66">
        <f>+F9</f>
        <v>2699819454.8299999</v>
      </c>
    </row>
    <row r="25" spans="3:6">
      <c r="E25" s="56"/>
      <c r="F25" s="67">
        <f>SUM(F20:F24)</f>
        <v>6363762700.9099998</v>
      </c>
    </row>
    <row r="28" spans="3:6">
      <c r="F28" s="72"/>
    </row>
    <row r="30" spans="3:6">
      <c r="F30" s="122"/>
    </row>
    <row r="31" spans="3:6">
      <c r="F31" s="122"/>
    </row>
    <row r="32" spans="3:6">
      <c r="F32" s="42"/>
    </row>
  </sheetData>
  <mergeCells count="2">
    <mergeCell ref="B2:F2"/>
    <mergeCell ref="B4:C4"/>
  </mergeCells>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dimension ref="A2:H239"/>
  <sheetViews>
    <sheetView tabSelected="1" topLeftCell="A55" workbookViewId="0">
      <selection activeCell="A74" sqref="A74"/>
    </sheetView>
  </sheetViews>
  <sheetFormatPr baseColWidth="10" defaultRowHeight="15"/>
  <cols>
    <col min="1" max="1" width="57.85546875" style="163" customWidth="1"/>
    <col min="2" max="2" width="19.5703125" style="165" customWidth="1"/>
    <col min="3" max="3" width="5" style="163" customWidth="1"/>
    <col min="4" max="4" width="19.5703125" style="163" customWidth="1"/>
    <col min="5" max="5" width="17" style="195" customWidth="1"/>
    <col min="6" max="6" width="16.5703125" style="163" customWidth="1"/>
    <col min="7" max="7" width="30.140625" style="163" customWidth="1"/>
    <col min="8" max="8" width="18.42578125" style="449" bestFit="1" customWidth="1"/>
    <col min="9" max="9" width="18.42578125" style="163" bestFit="1" customWidth="1"/>
    <col min="10" max="10" width="28.42578125" style="163" bestFit="1" customWidth="1"/>
    <col min="11" max="256" width="11.42578125" style="163"/>
    <col min="257" max="257" width="57.85546875" style="163" customWidth="1"/>
    <col min="258" max="258" width="19.5703125" style="163" customWidth="1"/>
    <col min="259" max="259" width="5" style="163" customWidth="1"/>
    <col min="260" max="260" width="19.140625" style="163" customWidth="1"/>
    <col min="261" max="261" width="14" style="163" customWidth="1"/>
    <col min="262" max="262" width="21.140625" style="163" customWidth="1"/>
    <col min="263" max="512" width="11.42578125" style="163"/>
    <col min="513" max="513" width="57.85546875" style="163" customWidth="1"/>
    <col min="514" max="514" width="19.5703125" style="163" customWidth="1"/>
    <col min="515" max="515" width="5" style="163" customWidth="1"/>
    <col min="516" max="516" width="19.140625" style="163" customWidth="1"/>
    <col min="517" max="517" width="14" style="163" customWidth="1"/>
    <col min="518" max="518" width="21.140625" style="163" customWidth="1"/>
    <col min="519" max="768" width="11.42578125" style="163"/>
    <col min="769" max="769" width="57.85546875" style="163" customWidth="1"/>
    <col min="770" max="770" width="19.5703125" style="163" customWidth="1"/>
    <col min="771" max="771" width="5" style="163" customWidth="1"/>
    <col min="772" max="772" width="19.140625" style="163" customWidth="1"/>
    <col min="773" max="773" width="14" style="163" customWidth="1"/>
    <col min="774" max="774" width="21.140625" style="163" customWidth="1"/>
    <col min="775" max="1024" width="11.42578125" style="163"/>
    <col min="1025" max="1025" width="57.85546875" style="163" customWidth="1"/>
    <col min="1026" max="1026" width="19.5703125" style="163" customWidth="1"/>
    <col min="1027" max="1027" width="5" style="163" customWidth="1"/>
    <col min="1028" max="1028" width="19.140625" style="163" customWidth="1"/>
    <col min="1029" max="1029" width="14" style="163" customWidth="1"/>
    <col min="1030" max="1030" width="21.140625" style="163" customWidth="1"/>
    <col min="1031" max="1280" width="11.42578125" style="163"/>
    <col min="1281" max="1281" width="57.85546875" style="163" customWidth="1"/>
    <col min="1282" max="1282" width="19.5703125" style="163" customWidth="1"/>
    <col min="1283" max="1283" width="5" style="163" customWidth="1"/>
    <col min="1284" max="1284" width="19.140625" style="163" customWidth="1"/>
    <col min="1285" max="1285" width="14" style="163" customWidth="1"/>
    <col min="1286" max="1286" width="21.140625" style="163" customWidth="1"/>
    <col min="1287" max="1536" width="11.42578125" style="163"/>
    <col min="1537" max="1537" width="57.85546875" style="163" customWidth="1"/>
    <col min="1538" max="1538" width="19.5703125" style="163" customWidth="1"/>
    <col min="1539" max="1539" width="5" style="163" customWidth="1"/>
    <col min="1540" max="1540" width="19.140625" style="163" customWidth="1"/>
    <col min="1541" max="1541" width="14" style="163" customWidth="1"/>
    <col min="1542" max="1542" width="21.140625" style="163" customWidth="1"/>
    <col min="1543" max="1792" width="11.42578125" style="163"/>
    <col min="1793" max="1793" width="57.85546875" style="163" customWidth="1"/>
    <col min="1794" max="1794" width="19.5703125" style="163" customWidth="1"/>
    <col min="1795" max="1795" width="5" style="163" customWidth="1"/>
    <col min="1796" max="1796" width="19.140625" style="163" customWidth="1"/>
    <col min="1797" max="1797" width="14" style="163" customWidth="1"/>
    <col min="1798" max="1798" width="21.140625" style="163" customWidth="1"/>
    <col min="1799" max="2048" width="11.42578125" style="163"/>
    <col min="2049" max="2049" width="57.85546875" style="163" customWidth="1"/>
    <col min="2050" max="2050" width="19.5703125" style="163" customWidth="1"/>
    <col min="2051" max="2051" width="5" style="163" customWidth="1"/>
    <col min="2052" max="2052" width="19.140625" style="163" customWidth="1"/>
    <col min="2053" max="2053" width="14" style="163" customWidth="1"/>
    <col min="2054" max="2054" width="21.140625" style="163" customWidth="1"/>
    <col min="2055" max="2304" width="11.42578125" style="163"/>
    <col min="2305" max="2305" width="57.85546875" style="163" customWidth="1"/>
    <col min="2306" max="2306" width="19.5703125" style="163" customWidth="1"/>
    <col min="2307" max="2307" width="5" style="163" customWidth="1"/>
    <col min="2308" max="2308" width="19.140625" style="163" customWidth="1"/>
    <col min="2309" max="2309" width="14" style="163" customWidth="1"/>
    <col min="2310" max="2310" width="21.140625" style="163" customWidth="1"/>
    <col min="2311" max="2560" width="11.42578125" style="163"/>
    <col min="2561" max="2561" width="57.85546875" style="163" customWidth="1"/>
    <col min="2562" max="2562" width="19.5703125" style="163" customWidth="1"/>
    <col min="2563" max="2563" width="5" style="163" customWidth="1"/>
    <col min="2564" max="2564" width="19.140625" style="163" customWidth="1"/>
    <col min="2565" max="2565" width="14" style="163" customWidth="1"/>
    <col min="2566" max="2566" width="21.140625" style="163" customWidth="1"/>
    <col min="2567" max="2816" width="11.42578125" style="163"/>
    <col min="2817" max="2817" width="57.85546875" style="163" customWidth="1"/>
    <col min="2818" max="2818" width="19.5703125" style="163" customWidth="1"/>
    <col min="2819" max="2819" width="5" style="163" customWidth="1"/>
    <col min="2820" max="2820" width="19.140625" style="163" customWidth="1"/>
    <col min="2821" max="2821" width="14" style="163" customWidth="1"/>
    <col min="2822" max="2822" width="21.140625" style="163" customWidth="1"/>
    <col min="2823" max="3072" width="11.42578125" style="163"/>
    <col min="3073" max="3073" width="57.85546875" style="163" customWidth="1"/>
    <col min="3074" max="3074" width="19.5703125" style="163" customWidth="1"/>
    <col min="3075" max="3075" width="5" style="163" customWidth="1"/>
    <col min="3076" max="3076" width="19.140625" style="163" customWidth="1"/>
    <col min="3077" max="3077" width="14" style="163" customWidth="1"/>
    <col min="3078" max="3078" width="21.140625" style="163" customWidth="1"/>
    <col min="3079" max="3328" width="11.42578125" style="163"/>
    <col min="3329" max="3329" width="57.85546875" style="163" customWidth="1"/>
    <col min="3330" max="3330" width="19.5703125" style="163" customWidth="1"/>
    <col min="3331" max="3331" width="5" style="163" customWidth="1"/>
    <col min="3332" max="3332" width="19.140625" style="163" customWidth="1"/>
    <col min="3333" max="3333" width="14" style="163" customWidth="1"/>
    <col min="3334" max="3334" width="21.140625" style="163" customWidth="1"/>
    <col min="3335" max="3584" width="11.42578125" style="163"/>
    <col min="3585" max="3585" width="57.85546875" style="163" customWidth="1"/>
    <col min="3586" max="3586" width="19.5703125" style="163" customWidth="1"/>
    <col min="3587" max="3587" width="5" style="163" customWidth="1"/>
    <col min="3588" max="3588" width="19.140625" style="163" customWidth="1"/>
    <col min="3589" max="3589" width="14" style="163" customWidth="1"/>
    <col min="3590" max="3590" width="21.140625" style="163" customWidth="1"/>
    <col min="3591" max="3840" width="11.42578125" style="163"/>
    <col min="3841" max="3841" width="57.85546875" style="163" customWidth="1"/>
    <col min="3842" max="3842" width="19.5703125" style="163" customWidth="1"/>
    <col min="3843" max="3843" width="5" style="163" customWidth="1"/>
    <col min="3844" max="3844" width="19.140625" style="163" customWidth="1"/>
    <col min="3845" max="3845" width="14" style="163" customWidth="1"/>
    <col min="3846" max="3846" width="21.140625" style="163" customWidth="1"/>
    <col min="3847" max="4096" width="11.42578125" style="163"/>
    <col min="4097" max="4097" width="57.85546875" style="163" customWidth="1"/>
    <col min="4098" max="4098" width="19.5703125" style="163" customWidth="1"/>
    <col min="4099" max="4099" width="5" style="163" customWidth="1"/>
    <col min="4100" max="4100" width="19.140625" style="163" customWidth="1"/>
    <col min="4101" max="4101" width="14" style="163" customWidth="1"/>
    <col min="4102" max="4102" width="21.140625" style="163" customWidth="1"/>
    <col min="4103" max="4352" width="11.42578125" style="163"/>
    <col min="4353" max="4353" width="57.85546875" style="163" customWidth="1"/>
    <col min="4354" max="4354" width="19.5703125" style="163" customWidth="1"/>
    <col min="4355" max="4355" width="5" style="163" customWidth="1"/>
    <col min="4356" max="4356" width="19.140625" style="163" customWidth="1"/>
    <col min="4357" max="4357" width="14" style="163" customWidth="1"/>
    <col min="4358" max="4358" width="21.140625" style="163" customWidth="1"/>
    <col min="4359" max="4608" width="11.42578125" style="163"/>
    <col min="4609" max="4609" width="57.85546875" style="163" customWidth="1"/>
    <col min="4610" max="4610" width="19.5703125" style="163" customWidth="1"/>
    <col min="4611" max="4611" width="5" style="163" customWidth="1"/>
    <col min="4612" max="4612" width="19.140625" style="163" customWidth="1"/>
    <col min="4613" max="4613" width="14" style="163" customWidth="1"/>
    <col min="4614" max="4614" width="21.140625" style="163" customWidth="1"/>
    <col min="4615" max="4864" width="11.42578125" style="163"/>
    <col min="4865" max="4865" width="57.85546875" style="163" customWidth="1"/>
    <col min="4866" max="4866" width="19.5703125" style="163" customWidth="1"/>
    <col min="4867" max="4867" width="5" style="163" customWidth="1"/>
    <col min="4868" max="4868" width="19.140625" style="163" customWidth="1"/>
    <col min="4869" max="4869" width="14" style="163" customWidth="1"/>
    <col min="4870" max="4870" width="21.140625" style="163" customWidth="1"/>
    <col min="4871" max="5120" width="11.42578125" style="163"/>
    <col min="5121" max="5121" width="57.85546875" style="163" customWidth="1"/>
    <col min="5122" max="5122" width="19.5703125" style="163" customWidth="1"/>
    <col min="5123" max="5123" width="5" style="163" customWidth="1"/>
    <col min="5124" max="5124" width="19.140625" style="163" customWidth="1"/>
    <col min="5125" max="5125" width="14" style="163" customWidth="1"/>
    <col min="5126" max="5126" width="21.140625" style="163" customWidth="1"/>
    <col min="5127" max="5376" width="11.42578125" style="163"/>
    <col min="5377" max="5377" width="57.85546875" style="163" customWidth="1"/>
    <col min="5378" max="5378" width="19.5703125" style="163" customWidth="1"/>
    <col min="5379" max="5379" width="5" style="163" customWidth="1"/>
    <col min="5380" max="5380" width="19.140625" style="163" customWidth="1"/>
    <col min="5381" max="5381" width="14" style="163" customWidth="1"/>
    <col min="5382" max="5382" width="21.140625" style="163" customWidth="1"/>
    <col min="5383" max="5632" width="11.42578125" style="163"/>
    <col min="5633" max="5633" width="57.85546875" style="163" customWidth="1"/>
    <col min="5634" max="5634" width="19.5703125" style="163" customWidth="1"/>
    <col min="5635" max="5635" width="5" style="163" customWidth="1"/>
    <col min="5636" max="5636" width="19.140625" style="163" customWidth="1"/>
    <col min="5637" max="5637" width="14" style="163" customWidth="1"/>
    <col min="5638" max="5638" width="21.140625" style="163" customWidth="1"/>
    <col min="5639" max="5888" width="11.42578125" style="163"/>
    <col min="5889" max="5889" width="57.85546875" style="163" customWidth="1"/>
    <col min="5890" max="5890" width="19.5703125" style="163" customWidth="1"/>
    <col min="5891" max="5891" width="5" style="163" customWidth="1"/>
    <col min="5892" max="5892" width="19.140625" style="163" customWidth="1"/>
    <col min="5893" max="5893" width="14" style="163" customWidth="1"/>
    <col min="5894" max="5894" width="21.140625" style="163" customWidth="1"/>
    <col min="5895" max="6144" width="11.42578125" style="163"/>
    <col min="6145" max="6145" width="57.85546875" style="163" customWidth="1"/>
    <col min="6146" max="6146" width="19.5703125" style="163" customWidth="1"/>
    <col min="6147" max="6147" width="5" style="163" customWidth="1"/>
    <col min="6148" max="6148" width="19.140625" style="163" customWidth="1"/>
    <col min="6149" max="6149" width="14" style="163" customWidth="1"/>
    <col min="6150" max="6150" width="21.140625" style="163" customWidth="1"/>
    <col min="6151" max="6400" width="11.42578125" style="163"/>
    <col min="6401" max="6401" width="57.85546875" style="163" customWidth="1"/>
    <col min="6402" max="6402" width="19.5703125" style="163" customWidth="1"/>
    <col min="6403" max="6403" width="5" style="163" customWidth="1"/>
    <col min="6404" max="6404" width="19.140625" style="163" customWidth="1"/>
    <col min="6405" max="6405" width="14" style="163" customWidth="1"/>
    <col min="6406" max="6406" width="21.140625" style="163" customWidth="1"/>
    <col min="6407" max="6656" width="11.42578125" style="163"/>
    <col min="6657" max="6657" width="57.85546875" style="163" customWidth="1"/>
    <col min="6658" max="6658" width="19.5703125" style="163" customWidth="1"/>
    <col min="6659" max="6659" width="5" style="163" customWidth="1"/>
    <col min="6660" max="6660" width="19.140625" style="163" customWidth="1"/>
    <col min="6661" max="6661" width="14" style="163" customWidth="1"/>
    <col min="6662" max="6662" width="21.140625" style="163" customWidth="1"/>
    <col min="6663" max="6912" width="11.42578125" style="163"/>
    <col min="6913" max="6913" width="57.85546875" style="163" customWidth="1"/>
    <col min="6914" max="6914" width="19.5703125" style="163" customWidth="1"/>
    <col min="6915" max="6915" width="5" style="163" customWidth="1"/>
    <col min="6916" max="6916" width="19.140625" style="163" customWidth="1"/>
    <col min="6917" max="6917" width="14" style="163" customWidth="1"/>
    <col min="6918" max="6918" width="21.140625" style="163" customWidth="1"/>
    <col min="6919" max="7168" width="11.42578125" style="163"/>
    <col min="7169" max="7169" width="57.85546875" style="163" customWidth="1"/>
    <col min="7170" max="7170" width="19.5703125" style="163" customWidth="1"/>
    <col min="7171" max="7171" width="5" style="163" customWidth="1"/>
    <col min="7172" max="7172" width="19.140625" style="163" customWidth="1"/>
    <col min="7173" max="7173" width="14" style="163" customWidth="1"/>
    <col min="7174" max="7174" width="21.140625" style="163" customWidth="1"/>
    <col min="7175" max="7424" width="11.42578125" style="163"/>
    <col min="7425" max="7425" width="57.85546875" style="163" customWidth="1"/>
    <col min="7426" max="7426" width="19.5703125" style="163" customWidth="1"/>
    <col min="7427" max="7427" width="5" style="163" customWidth="1"/>
    <col min="7428" max="7428" width="19.140625" style="163" customWidth="1"/>
    <col min="7429" max="7429" width="14" style="163" customWidth="1"/>
    <col min="7430" max="7430" width="21.140625" style="163" customWidth="1"/>
    <col min="7431" max="7680" width="11.42578125" style="163"/>
    <col min="7681" max="7681" width="57.85546875" style="163" customWidth="1"/>
    <col min="7682" max="7682" width="19.5703125" style="163" customWidth="1"/>
    <col min="7683" max="7683" width="5" style="163" customWidth="1"/>
    <col min="7684" max="7684" width="19.140625" style="163" customWidth="1"/>
    <col min="7685" max="7685" width="14" style="163" customWidth="1"/>
    <col min="7686" max="7686" width="21.140625" style="163" customWidth="1"/>
    <col min="7687" max="7936" width="11.42578125" style="163"/>
    <col min="7937" max="7937" width="57.85546875" style="163" customWidth="1"/>
    <col min="7938" max="7938" width="19.5703125" style="163" customWidth="1"/>
    <col min="7939" max="7939" width="5" style="163" customWidth="1"/>
    <col min="7940" max="7940" width="19.140625" style="163" customWidth="1"/>
    <col min="7941" max="7941" width="14" style="163" customWidth="1"/>
    <col min="7942" max="7942" width="21.140625" style="163" customWidth="1"/>
    <col min="7943" max="8192" width="11.42578125" style="163"/>
    <col min="8193" max="8193" width="57.85546875" style="163" customWidth="1"/>
    <col min="8194" max="8194" width="19.5703125" style="163" customWidth="1"/>
    <col min="8195" max="8195" width="5" style="163" customWidth="1"/>
    <col min="8196" max="8196" width="19.140625" style="163" customWidth="1"/>
    <col min="8197" max="8197" width="14" style="163" customWidth="1"/>
    <col min="8198" max="8198" width="21.140625" style="163" customWidth="1"/>
    <col min="8199" max="8448" width="11.42578125" style="163"/>
    <col min="8449" max="8449" width="57.85546875" style="163" customWidth="1"/>
    <col min="8450" max="8450" width="19.5703125" style="163" customWidth="1"/>
    <col min="8451" max="8451" width="5" style="163" customWidth="1"/>
    <col min="8452" max="8452" width="19.140625" style="163" customWidth="1"/>
    <col min="8453" max="8453" width="14" style="163" customWidth="1"/>
    <col min="8454" max="8454" width="21.140625" style="163" customWidth="1"/>
    <col min="8455" max="8704" width="11.42578125" style="163"/>
    <col min="8705" max="8705" width="57.85546875" style="163" customWidth="1"/>
    <col min="8706" max="8706" width="19.5703125" style="163" customWidth="1"/>
    <col min="8707" max="8707" width="5" style="163" customWidth="1"/>
    <col min="8708" max="8708" width="19.140625" style="163" customWidth="1"/>
    <col min="8709" max="8709" width="14" style="163" customWidth="1"/>
    <col min="8710" max="8710" width="21.140625" style="163" customWidth="1"/>
    <col min="8711" max="8960" width="11.42578125" style="163"/>
    <col min="8961" max="8961" width="57.85546875" style="163" customWidth="1"/>
    <col min="8962" max="8962" width="19.5703125" style="163" customWidth="1"/>
    <col min="8963" max="8963" width="5" style="163" customWidth="1"/>
    <col min="8964" max="8964" width="19.140625" style="163" customWidth="1"/>
    <col min="8965" max="8965" width="14" style="163" customWidth="1"/>
    <col min="8966" max="8966" width="21.140625" style="163" customWidth="1"/>
    <col min="8967" max="9216" width="11.42578125" style="163"/>
    <col min="9217" max="9217" width="57.85546875" style="163" customWidth="1"/>
    <col min="9218" max="9218" width="19.5703125" style="163" customWidth="1"/>
    <col min="9219" max="9219" width="5" style="163" customWidth="1"/>
    <col min="9220" max="9220" width="19.140625" style="163" customWidth="1"/>
    <col min="9221" max="9221" width="14" style="163" customWidth="1"/>
    <col min="9222" max="9222" width="21.140625" style="163" customWidth="1"/>
    <col min="9223" max="9472" width="11.42578125" style="163"/>
    <col min="9473" max="9473" width="57.85546875" style="163" customWidth="1"/>
    <col min="9474" max="9474" width="19.5703125" style="163" customWidth="1"/>
    <col min="9475" max="9475" width="5" style="163" customWidth="1"/>
    <col min="9476" max="9476" width="19.140625" style="163" customWidth="1"/>
    <col min="9477" max="9477" width="14" style="163" customWidth="1"/>
    <col min="9478" max="9478" width="21.140625" style="163" customWidth="1"/>
    <col min="9479" max="9728" width="11.42578125" style="163"/>
    <col min="9729" max="9729" width="57.85546875" style="163" customWidth="1"/>
    <col min="9730" max="9730" width="19.5703125" style="163" customWidth="1"/>
    <col min="9731" max="9731" width="5" style="163" customWidth="1"/>
    <col min="9732" max="9732" width="19.140625" style="163" customWidth="1"/>
    <col min="9733" max="9733" width="14" style="163" customWidth="1"/>
    <col min="9734" max="9734" width="21.140625" style="163" customWidth="1"/>
    <col min="9735" max="9984" width="11.42578125" style="163"/>
    <col min="9985" max="9985" width="57.85546875" style="163" customWidth="1"/>
    <col min="9986" max="9986" width="19.5703125" style="163" customWidth="1"/>
    <col min="9987" max="9987" width="5" style="163" customWidth="1"/>
    <col min="9988" max="9988" width="19.140625" style="163" customWidth="1"/>
    <col min="9989" max="9989" width="14" style="163" customWidth="1"/>
    <col min="9990" max="9990" width="21.140625" style="163" customWidth="1"/>
    <col min="9991" max="10240" width="11.42578125" style="163"/>
    <col min="10241" max="10241" width="57.85546875" style="163" customWidth="1"/>
    <col min="10242" max="10242" width="19.5703125" style="163" customWidth="1"/>
    <col min="10243" max="10243" width="5" style="163" customWidth="1"/>
    <col min="10244" max="10244" width="19.140625" style="163" customWidth="1"/>
    <col min="10245" max="10245" width="14" style="163" customWidth="1"/>
    <col min="10246" max="10246" width="21.140625" style="163" customWidth="1"/>
    <col min="10247" max="10496" width="11.42578125" style="163"/>
    <col min="10497" max="10497" width="57.85546875" style="163" customWidth="1"/>
    <col min="10498" max="10498" width="19.5703125" style="163" customWidth="1"/>
    <col min="10499" max="10499" width="5" style="163" customWidth="1"/>
    <col min="10500" max="10500" width="19.140625" style="163" customWidth="1"/>
    <col min="10501" max="10501" width="14" style="163" customWidth="1"/>
    <col min="10502" max="10502" width="21.140625" style="163" customWidth="1"/>
    <col min="10503" max="10752" width="11.42578125" style="163"/>
    <col min="10753" max="10753" width="57.85546875" style="163" customWidth="1"/>
    <col min="10754" max="10754" width="19.5703125" style="163" customWidth="1"/>
    <col min="10755" max="10755" width="5" style="163" customWidth="1"/>
    <col min="10756" max="10756" width="19.140625" style="163" customWidth="1"/>
    <col min="10757" max="10757" width="14" style="163" customWidth="1"/>
    <col min="10758" max="10758" width="21.140625" style="163" customWidth="1"/>
    <col min="10759" max="11008" width="11.42578125" style="163"/>
    <col min="11009" max="11009" width="57.85546875" style="163" customWidth="1"/>
    <col min="11010" max="11010" width="19.5703125" style="163" customWidth="1"/>
    <col min="11011" max="11011" width="5" style="163" customWidth="1"/>
    <col min="11012" max="11012" width="19.140625" style="163" customWidth="1"/>
    <col min="11013" max="11013" width="14" style="163" customWidth="1"/>
    <col min="11014" max="11014" width="21.140625" style="163" customWidth="1"/>
    <col min="11015" max="11264" width="11.42578125" style="163"/>
    <col min="11265" max="11265" width="57.85546875" style="163" customWidth="1"/>
    <col min="11266" max="11266" width="19.5703125" style="163" customWidth="1"/>
    <col min="11267" max="11267" width="5" style="163" customWidth="1"/>
    <col min="11268" max="11268" width="19.140625" style="163" customWidth="1"/>
    <col min="11269" max="11269" width="14" style="163" customWidth="1"/>
    <col min="11270" max="11270" width="21.140625" style="163" customWidth="1"/>
    <col min="11271" max="11520" width="11.42578125" style="163"/>
    <col min="11521" max="11521" width="57.85546875" style="163" customWidth="1"/>
    <col min="11522" max="11522" width="19.5703125" style="163" customWidth="1"/>
    <col min="11523" max="11523" width="5" style="163" customWidth="1"/>
    <col min="11524" max="11524" width="19.140625" style="163" customWidth="1"/>
    <col min="11525" max="11525" width="14" style="163" customWidth="1"/>
    <col min="11526" max="11526" width="21.140625" style="163" customWidth="1"/>
    <col min="11527" max="11776" width="11.42578125" style="163"/>
    <col min="11777" max="11777" width="57.85546875" style="163" customWidth="1"/>
    <col min="11778" max="11778" width="19.5703125" style="163" customWidth="1"/>
    <col min="11779" max="11779" width="5" style="163" customWidth="1"/>
    <col min="11780" max="11780" width="19.140625" style="163" customWidth="1"/>
    <col min="11781" max="11781" width="14" style="163" customWidth="1"/>
    <col min="11782" max="11782" width="21.140625" style="163" customWidth="1"/>
    <col min="11783" max="12032" width="11.42578125" style="163"/>
    <col min="12033" max="12033" width="57.85546875" style="163" customWidth="1"/>
    <col min="12034" max="12034" width="19.5703125" style="163" customWidth="1"/>
    <col min="12035" max="12035" width="5" style="163" customWidth="1"/>
    <col min="12036" max="12036" width="19.140625" style="163" customWidth="1"/>
    <col min="12037" max="12037" width="14" style="163" customWidth="1"/>
    <col min="12038" max="12038" width="21.140625" style="163" customWidth="1"/>
    <col min="12039" max="12288" width="11.42578125" style="163"/>
    <col min="12289" max="12289" width="57.85546875" style="163" customWidth="1"/>
    <col min="12290" max="12290" width="19.5703125" style="163" customWidth="1"/>
    <col min="12291" max="12291" width="5" style="163" customWidth="1"/>
    <col min="12292" max="12292" width="19.140625" style="163" customWidth="1"/>
    <col min="12293" max="12293" width="14" style="163" customWidth="1"/>
    <col min="12294" max="12294" width="21.140625" style="163" customWidth="1"/>
    <col min="12295" max="12544" width="11.42578125" style="163"/>
    <col min="12545" max="12545" width="57.85546875" style="163" customWidth="1"/>
    <col min="12546" max="12546" width="19.5703125" style="163" customWidth="1"/>
    <col min="12547" max="12547" width="5" style="163" customWidth="1"/>
    <col min="12548" max="12548" width="19.140625" style="163" customWidth="1"/>
    <col min="12549" max="12549" width="14" style="163" customWidth="1"/>
    <col min="12550" max="12550" width="21.140625" style="163" customWidth="1"/>
    <col min="12551" max="12800" width="11.42578125" style="163"/>
    <col min="12801" max="12801" width="57.85546875" style="163" customWidth="1"/>
    <col min="12802" max="12802" width="19.5703125" style="163" customWidth="1"/>
    <col min="12803" max="12803" width="5" style="163" customWidth="1"/>
    <col min="12804" max="12804" width="19.140625" style="163" customWidth="1"/>
    <col min="12805" max="12805" width="14" style="163" customWidth="1"/>
    <col min="12806" max="12806" width="21.140625" style="163" customWidth="1"/>
    <col min="12807" max="13056" width="11.42578125" style="163"/>
    <col min="13057" max="13057" width="57.85546875" style="163" customWidth="1"/>
    <col min="13058" max="13058" width="19.5703125" style="163" customWidth="1"/>
    <col min="13059" max="13059" width="5" style="163" customWidth="1"/>
    <col min="13060" max="13060" width="19.140625" style="163" customWidth="1"/>
    <col min="13061" max="13061" width="14" style="163" customWidth="1"/>
    <col min="13062" max="13062" width="21.140625" style="163" customWidth="1"/>
    <col min="13063" max="13312" width="11.42578125" style="163"/>
    <col min="13313" max="13313" width="57.85546875" style="163" customWidth="1"/>
    <col min="13314" max="13314" width="19.5703125" style="163" customWidth="1"/>
    <col min="13315" max="13315" width="5" style="163" customWidth="1"/>
    <col min="13316" max="13316" width="19.140625" style="163" customWidth="1"/>
    <col min="13317" max="13317" width="14" style="163" customWidth="1"/>
    <col min="13318" max="13318" width="21.140625" style="163" customWidth="1"/>
    <col min="13319" max="13568" width="11.42578125" style="163"/>
    <col min="13569" max="13569" width="57.85546875" style="163" customWidth="1"/>
    <col min="13570" max="13570" width="19.5703125" style="163" customWidth="1"/>
    <col min="13571" max="13571" width="5" style="163" customWidth="1"/>
    <col min="13572" max="13572" width="19.140625" style="163" customWidth="1"/>
    <col min="13573" max="13573" width="14" style="163" customWidth="1"/>
    <col min="13574" max="13574" width="21.140625" style="163" customWidth="1"/>
    <col min="13575" max="13824" width="11.42578125" style="163"/>
    <col min="13825" max="13825" width="57.85546875" style="163" customWidth="1"/>
    <col min="13826" max="13826" width="19.5703125" style="163" customWidth="1"/>
    <col min="13827" max="13827" width="5" style="163" customWidth="1"/>
    <col min="13828" max="13828" width="19.140625" style="163" customWidth="1"/>
    <col min="13829" max="13829" width="14" style="163" customWidth="1"/>
    <col min="13830" max="13830" width="21.140625" style="163" customWidth="1"/>
    <col min="13831" max="14080" width="11.42578125" style="163"/>
    <col min="14081" max="14081" width="57.85546875" style="163" customWidth="1"/>
    <col min="14082" max="14082" width="19.5703125" style="163" customWidth="1"/>
    <col min="14083" max="14083" width="5" style="163" customWidth="1"/>
    <col min="14084" max="14084" width="19.140625" style="163" customWidth="1"/>
    <col min="14085" max="14085" width="14" style="163" customWidth="1"/>
    <col min="14086" max="14086" width="21.140625" style="163" customWidth="1"/>
    <col min="14087" max="14336" width="11.42578125" style="163"/>
    <col min="14337" max="14337" width="57.85546875" style="163" customWidth="1"/>
    <col min="14338" max="14338" width="19.5703125" style="163" customWidth="1"/>
    <col min="14339" max="14339" width="5" style="163" customWidth="1"/>
    <col min="14340" max="14340" width="19.140625" style="163" customWidth="1"/>
    <col min="14341" max="14341" width="14" style="163" customWidth="1"/>
    <col min="14342" max="14342" width="21.140625" style="163" customWidth="1"/>
    <col min="14343" max="14592" width="11.42578125" style="163"/>
    <col min="14593" max="14593" width="57.85546875" style="163" customWidth="1"/>
    <col min="14594" max="14594" width="19.5703125" style="163" customWidth="1"/>
    <col min="14595" max="14595" width="5" style="163" customWidth="1"/>
    <col min="14596" max="14596" width="19.140625" style="163" customWidth="1"/>
    <col min="14597" max="14597" width="14" style="163" customWidth="1"/>
    <col min="14598" max="14598" width="21.140625" style="163" customWidth="1"/>
    <col min="14599" max="14848" width="11.42578125" style="163"/>
    <col min="14849" max="14849" width="57.85546875" style="163" customWidth="1"/>
    <col min="14850" max="14850" width="19.5703125" style="163" customWidth="1"/>
    <col min="14851" max="14851" width="5" style="163" customWidth="1"/>
    <col min="14852" max="14852" width="19.140625" style="163" customWidth="1"/>
    <col min="14853" max="14853" width="14" style="163" customWidth="1"/>
    <col min="14854" max="14854" width="21.140625" style="163" customWidth="1"/>
    <col min="14855" max="15104" width="11.42578125" style="163"/>
    <col min="15105" max="15105" width="57.85546875" style="163" customWidth="1"/>
    <col min="15106" max="15106" width="19.5703125" style="163" customWidth="1"/>
    <col min="15107" max="15107" width="5" style="163" customWidth="1"/>
    <col min="15108" max="15108" width="19.140625" style="163" customWidth="1"/>
    <col min="15109" max="15109" width="14" style="163" customWidth="1"/>
    <col min="15110" max="15110" width="21.140625" style="163" customWidth="1"/>
    <col min="15111" max="15360" width="11.42578125" style="163"/>
    <col min="15361" max="15361" width="57.85546875" style="163" customWidth="1"/>
    <col min="15362" max="15362" width="19.5703125" style="163" customWidth="1"/>
    <col min="15363" max="15363" width="5" style="163" customWidth="1"/>
    <col min="15364" max="15364" width="19.140625" style="163" customWidth="1"/>
    <col min="15365" max="15365" width="14" style="163" customWidth="1"/>
    <col min="15366" max="15366" width="21.140625" style="163" customWidth="1"/>
    <col min="15367" max="15616" width="11.42578125" style="163"/>
    <col min="15617" max="15617" width="57.85546875" style="163" customWidth="1"/>
    <col min="15618" max="15618" width="19.5703125" style="163" customWidth="1"/>
    <col min="15619" max="15619" width="5" style="163" customWidth="1"/>
    <col min="15620" max="15620" width="19.140625" style="163" customWidth="1"/>
    <col min="15621" max="15621" width="14" style="163" customWidth="1"/>
    <col min="15622" max="15622" width="21.140625" style="163" customWidth="1"/>
    <col min="15623" max="15872" width="11.42578125" style="163"/>
    <col min="15873" max="15873" width="57.85546875" style="163" customWidth="1"/>
    <col min="15874" max="15874" width="19.5703125" style="163" customWidth="1"/>
    <col min="15875" max="15875" width="5" style="163" customWidth="1"/>
    <col min="15876" max="15876" width="19.140625" style="163" customWidth="1"/>
    <col min="15877" max="15877" width="14" style="163" customWidth="1"/>
    <col min="15878" max="15878" width="21.140625" style="163" customWidth="1"/>
    <col min="15879" max="16128" width="11.42578125" style="163"/>
    <col min="16129" max="16129" width="57.85546875" style="163" customWidth="1"/>
    <col min="16130" max="16130" width="19.5703125" style="163" customWidth="1"/>
    <col min="16131" max="16131" width="5" style="163" customWidth="1"/>
    <col min="16132" max="16132" width="19.140625" style="163" customWidth="1"/>
    <col min="16133" max="16133" width="14" style="163" customWidth="1"/>
    <col min="16134" max="16134" width="21.140625" style="163" customWidth="1"/>
    <col min="16135" max="16384" width="11.42578125" style="163"/>
  </cols>
  <sheetData>
    <row r="2" spans="1:8">
      <c r="A2" s="812" t="s">
        <v>970</v>
      </c>
      <c r="B2" s="812"/>
      <c r="C2" s="812"/>
      <c r="D2" s="812"/>
      <c r="H2" s="163"/>
    </row>
    <row r="3" spans="1:8">
      <c r="A3" s="812" t="s">
        <v>876</v>
      </c>
      <c r="B3" s="812"/>
      <c r="C3" s="812"/>
      <c r="D3" s="812"/>
      <c r="H3" s="163"/>
    </row>
    <row r="4" spans="1:8">
      <c r="A4" s="813" t="s">
        <v>971</v>
      </c>
      <c r="B4" s="813"/>
      <c r="C4" s="813"/>
      <c r="D4" s="813"/>
      <c r="H4" s="163"/>
    </row>
    <row r="5" spans="1:8">
      <c r="A5" s="436"/>
      <c r="B5" s="437"/>
      <c r="C5" s="436"/>
      <c r="D5" s="436"/>
      <c r="H5" s="163"/>
    </row>
    <row r="6" spans="1:8">
      <c r="B6" s="438">
        <v>43646</v>
      </c>
      <c r="C6" s="439"/>
      <c r="D6" s="438">
        <v>43465</v>
      </c>
      <c r="H6" s="163"/>
    </row>
    <row r="7" spans="1:8">
      <c r="A7" s="164" t="s">
        <v>972</v>
      </c>
      <c r="B7" s="440" t="s">
        <v>449</v>
      </c>
      <c r="C7" s="165"/>
      <c r="D7" s="440" t="s">
        <v>449</v>
      </c>
      <c r="H7" s="163"/>
    </row>
    <row r="8" spans="1:8">
      <c r="A8" s="164" t="s">
        <v>973</v>
      </c>
      <c r="C8" s="166"/>
      <c r="D8" s="166"/>
      <c r="H8" s="163"/>
    </row>
    <row r="9" spans="1:8">
      <c r="A9" s="197" t="s">
        <v>974</v>
      </c>
      <c r="B9" s="441">
        <v>6158500084</v>
      </c>
      <c r="C9" s="442"/>
      <c r="D9" s="441">
        <v>24483187288</v>
      </c>
      <c r="F9" s="165"/>
      <c r="G9" s="165"/>
      <c r="H9" s="165"/>
    </row>
    <row r="10" spans="1:8">
      <c r="A10" s="197"/>
      <c r="B10" s="443"/>
      <c r="C10" s="442"/>
      <c r="D10" s="443"/>
      <c r="H10" s="163"/>
    </row>
    <row r="11" spans="1:8">
      <c r="A11" s="197" t="s">
        <v>975</v>
      </c>
      <c r="B11" s="441">
        <v>8810294914</v>
      </c>
      <c r="C11" s="442"/>
      <c r="D11" s="441">
        <v>14263986646</v>
      </c>
      <c r="F11" s="165"/>
      <c r="G11" s="165"/>
      <c r="H11" s="165"/>
    </row>
    <row r="12" spans="1:8">
      <c r="B12" s="444"/>
      <c r="C12" s="442"/>
      <c r="D12" s="444"/>
      <c r="H12" s="163"/>
    </row>
    <row r="13" spans="1:8">
      <c r="A13" s="197" t="s">
        <v>976</v>
      </c>
      <c r="B13" s="442"/>
      <c r="C13" s="442"/>
      <c r="D13" s="442"/>
      <c r="F13" s="167"/>
      <c r="H13" s="163"/>
    </row>
    <row r="14" spans="1:8">
      <c r="A14" s="163" t="s">
        <v>977</v>
      </c>
      <c r="B14" s="445">
        <v>463879843</v>
      </c>
      <c r="C14" s="442"/>
      <c r="D14" s="445">
        <v>1073185770</v>
      </c>
      <c r="F14" s="165"/>
      <c r="H14" s="163"/>
    </row>
    <row r="15" spans="1:8">
      <c r="B15" s="446">
        <f>+B14</f>
        <v>463879843</v>
      </c>
      <c r="C15" s="442"/>
      <c r="D15" s="446">
        <v>1073185770</v>
      </c>
      <c r="F15" s="165"/>
      <c r="H15" s="163"/>
    </row>
    <row r="16" spans="1:8">
      <c r="A16" s="197"/>
      <c r="B16" s="442"/>
      <c r="C16" s="442"/>
      <c r="D16" s="442"/>
      <c r="H16" s="163"/>
    </row>
    <row r="17" spans="1:7" s="163" customFormat="1">
      <c r="A17" s="197" t="s">
        <v>978</v>
      </c>
      <c r="B17" s="441">
        <f>B9+B11+B15</f>
        <v>15432674841</v>
      </c>
      <c r="C17" s="443"/>
      <c r="D17" s="441">
        <v>39820359704</v>
      </c>
      <c r="E17" s="195"/>
      <c r="F17" s="165"/>
    </row>
    <row r="18" spans="1:7" s="163" customFormat="1">
      <c r="A18" s="197"/>
      <c r="B18" s="442"/>
      <c r="C18" s="442"/>
      <c r="D18" s="442"/>
      <c r="E18" s="195"/>
    </row>
    <row r="19" spans="1:7" s="163" customFormat="1">
      <c r="A19" s="197" t="s">
        <v>979</v>
      </c>
      <c r="B19" s="442"/>
      <c r="C19" s="442"/>
      <c r="D19" s="442"/>
      <c r="E19" s="195"/>
    </row>
    <row r="20" spans="1:7" s="163" customFormat="1">
      <c r="A20" s="447" t="s">
        <v>980</v>
      </c>
      <c r="B20" s="441">
        <v>2634480595</v>
      </c>
      <c r="C20" s="448"/>
      <c r="D20" s="441">
        <v>0</v>
      </c>
      <c r="E20" s="195"/>
      <c r="F20" s="200"/>
      <c r="G20" s="200"/>
    </row>
    <row r="21" spans="1:7" s="163" customFormat="1">
      <c r="A21" s="197"/>
      <c r="B21" s="448"/>
      <c r="C21" s="442"/>
      <c r="D21" s="448"/>
      <c r="E21" s="195"/>
    </row>
    <row r="22" spans="1:7" s="163" customFormat="1">
      <c r="A22" s="197" t="s">
        <v>981</v>
      </c>
      <c r="B22" s="441">
        <v>9428571428</v>
      </c>
      <c r="C22" s="448"/>
      <c r="D22" s="441">
        <v>0</v>
      </c>
      <c r="E22" s="195"/>
      <c r="F22" s="200"/>
    </row>
    <row r="23" spans="1:7" s="163" customFormat="1">
      <c r="A23" s="197"/>
      <c r="B23" s="448"/>
      <c r="C23" s="442"/>
      <c r="D23" s="448"/>
      <c r="E23" s="195"/>
    </row>
    <row r="24" spans="1:7" s="163" customFormat="1">
      <c r="A24" s="197" t="s">
        <v>982</v>
      </c>
      <c r="B24" s="442"/>
      <c r="C24" s="442"/>
      <c r="D24" s="442"/>
      <c r="E24" s="195"/>
    </row>
    <row r="25" spans="1:7" s="163" customFormat="1">
      <c r="A25" s="163" t="s">
        <v>983</v>
      </c>
      <c r="B25" s="442">
        <v>5827958486</v>
      </c>
      <c r="C25" s="442"/>
      <c r="D25" s="442">
        <v>5330562925</v>
      </c>
      <c r="E25" s="195"/>
      <c r="F25" s="200"/>
    </row>
    <row r="26" spans="1:7" s="163" customFormat="1">
      <c r="A26" s="163" t="s">
        <v>984</v>
      </c>
      <c r="B26" s="442">
        <v>5319916272</v>
      </c>
      <c r="C26" s="442"/>
      <c r="D26" s="442">
        <v>8344963235</v>
      </c>
      <c r="E26" s="195"/>
      <c r="F26" s="200"/>
    </row>
    <row r="27" spans="1:7" s="163" customFormat="1">
      <c r="A27" s="163" t="s">
        <v>985</v>
      </c>
      <c r="B27" s="442">
        <v>645356524287</v>
      </c>
      <c r="C27" s="442"/>
      <c r="D27" s="442">
        <v>579808440322</v>
      </c>
      <c r="E27" s="195"/>
      <c r="F27" s="200"/>
    </row>
    <row r="28" spans="1:7" s="163" customFormat="1">
      <c r="A28" s="163" t="s">
        <v>986</v>
      </c>
      <c r="B28" s="444">
        <v>5566790002</v>
      </c>
      <c r="C28" s="442"/>
      <c r="D28" s="444">
        <v>1783618620</v>
      </c>
      <c r="E28" s="195"/>
      <c r="F28" s="200"/>
    </row>
    <row r="29" spans="1:7" s="163" customFormat="1">
      <c r="A29" s="163" t="s">
        <v>987</v>
      </c>
      <c r="B29" s="445">
        <v>1834174323</v>
      </c>
      <c r="C29" s="442"/>
      <c r="D29" s="445">
        <v>1406436151</v>
      </c>
      <c r="E29" s="195"/>
      <c r="F29" s="200"/>
    </row>
    <row r="30" spans="1:7" s="163" customFormat="1">
      <c r="A30" s="197"/>
      <c r="B30" s="446">
        <f>SUM(B25:B29)</f>
        <v>663905363370</v>
      </c>
      <c r="C30" s="442"/>
      <c r="D30" s="446">
        <v>596674021253</v>
      </c>
      <c r="E30" s="195"/>
    </row>
    <row r="31" spans="1:7" s="163" customFormat="1">
      <c r="A31" s="197"/>
      <c r="B31" s="442"/>
      <c r="C31" s="442"/>
      <c r="D31" s="442"/>
      <c r="E31" s="195"/>
      <c r="G31" s="449"/>
    </row>
    <row r="32" spans="1:7" s="163" customFormat="1">
      <c r="A32" s="197" t="s">
        <v>988</v>
      </c>
      <c r="B32" s="448">
        <v>359507941</v>
      </c>
      <c r="C32" s="442"/>
      <c r="D32" s="448">
        <v>311490104</v>
      </c>
      <c r="E32" s="195"/>
      <c r="F32" s="165"/>
      <c r="G32" s="449"/>
    </row>
    <row r="33" spans="1:7" s="163" customFormat="1">
      <c r="A33" s="197" t="s">
        <v>989</v>
      </c>
      <c r="B33" s="448">
        <v>1456568678</v>
      </c>
      <c r="C33" s="442"/>
      <c r="D33" s="448">
        <v>2104843681</v>
      </c>
      <c r="E33" s="195"/>
      <c r="F33" s="165"/>
      <c r="G33" s="449"/>
    </row>
    <row r="34" spans="1:7" s="163" customFormat="1">
      <c r="A34" s="197"/>
      <c r="B34" s="448"/>
      <c r="C34" s="442"/>
      <c r="D34" s="448"/>
      <c r="E34" s="195"/>
      <c r="G34" s="449"/>
    </row>
    <row r="35" spans="1:7" s="163" customFormat="1">
      <c r="A35" s="197" t="s">
        <v>990</v>
      </c>
      <c r="B35" s="446">
        <f>B20+B22+B30+B32+B33</f>
        <v>677784492012</v>
      </c>
      <c r="C35" s="448"/>
      <c r="D35" s="446">
        <v>599090355038</v>
      </c>
      <c r="E35" s="195"/>
      <c r="F35" s="165"/>
      <c r="G35" s="449"/>
    </row>
    <row r="36" spans="1:7" s="163" customFormat="1">
      <c r="A36" s="197"/>
      <c r="B36" s="444"/>
      <c r="C36" s="444"/>
      <c r="D36" s="444"/>
      <c r="E36" s="195"/>
    </row>
    <row r="37" spans="1:7" s="163" customFormat="1" ht="15.75" thickBot="1">
      <c r="A37" s="197" t="s">
        <v>991</v>
      </c>
      <c r="B37" s="450">
        <f>B17+B35</f>
        <v>693217166853</v>
      </c>
      <c r="C37" s="442"/>
      <c r="D37" s="450">
        <v>638910714742</v>
      </c>
      <c r="E37" s="195"/>
      <c r="F37" s="165"/>
    </row>
    <row r="38" spans="1:7" s="163" customFormat="1" ht="15.75" thickTop="1">
      <c r="B38" s="442"/>
      <c r="C38" s="442"/>
      <c r="D38" s="442"/>
      <c r="E38" s="195"/>
    </row>
    <row r="39" spans="1:7" s="163" customFormat="1">
      <c r="A39" s="164" t="s">
        <v>992</v>
      </c>
      <c r="B39" s="442"/>
      <c r="C39" s="442"/>
      <c r="D39" s="442"/>
      <c r="E39" s="195"/>
    </row>
    <row r="40" spans="1:7" s="163" customFormat="1">
      <c r="A40" s="164" t="s">
        <v>993</v>
      </c>
      <c r="B40" s="442"/>
      <c r="C40" s="442"/>
      <c r="D40" s="442"/>
      <c r="E40" s="195"/>
    </row>
    <row r="41" spans="1:7" s="163" customFormat="1">
      <c r="A41" s="164" t="s">
        <v>994</v>
      </c>
      <c r="B41" s="443">
        <v>39942488613</v>
      </c>
      <c r="C41" s="443"/>
      <c r="D41" s="443">
        <v>44211847329</v>
      </c>
      <c r="E41" s="195"/>
      <c r="F41" s="165"/>
    </row>
    <row r="42" spans="1:7" s="163" customFormat="1">
      <c r="A42" s="197" t="s">
        <v>995</v>
      </c>
      <c r="B42" s="443">
        <v>11572083683</v>
      </c>
      <c r="C42" s="443"/>
      <c r="D42" s="443">
        <v>8866998187</v>
      </c>
      <c r="E42" s="195"/>
      <c r="F42" s="443"/>
      <c r="G42" s="165"/>
    </row>
    <row r="43" spans="1:7" s="163" customFormat="1">
      <c r="A43" s="197" t="s">
        <v>996</v>
      </c>
      <c r="B43" s="451">
        <v>2718881487</v>
      </c>
      <c r="C43" s="443"/>
      <c r="D43" s="441">
        <v>1527440718</v>
      </c>
      <c r="E43" s="195"/>
      <c r="F43" s="165"/>
      <c r="G43" s="165"/>
    </row>
    <row r="44" spans="1:7" s="163" customFormat="1">
      <c r="A44" s="197"/>
      <c r="B44" s="444"/>
      <c r="C44" s="444"/>
      <c r="D44" s="444"/>
      <c r="E44" s="195"/>
    </row>
    <row r="45" spans="1:7" s="163" customFormat="1">
      <c r="A45" s="197" t="s">
        <v>997</v>
      </c>
      <c r="B45" s="441">
        <f>B41+B42+B43</f>
        <v>54233453783</v>
      </c>
      <c r="C45" s="442"/>
      <c r="D45" s="441">
        <v>54606286234</v>
      </c>
      <c r="E45" s="195"/>
      <c r="F45" s="165"/>
    </row>
    <row r="46" spans="1:7" s="163" customFormat="1">
      <c r="B46" s="442"/>
      <c r="C46" s="442"/>
      <c r="D46" s="442"/>
      <c r="E46" s="195"/>
      <c r="F46" s="165"/>
    </row>
    <row r="47" spans="1:7" s="163" customFormat="1">
      <c r="A47" s="164" t="s">
        <v>44</v>
      </c>
      <c r="B47" s="442"/>
      <c r="C47" s="442"/>
      <c r="D47" s="442"/>
      <c r="E47" s="195"/>
    </row>
    <row r="48" spans="1:7" s="163" customFormat="1">
      <c r="A48" s="197" t="s">
        <v>998</v>
      </c>
      <c r="B48" s="452">
        <f>413030000000</f>
        <v>413030000000</v>
      </c>
      <c r="C48" s="442"/>
      <c r="D48" s="441">
        <v>377568932487</v>
      </c>
      <c r="E48" s="195"/>
      <c r="F48" s="200"/>
    </row>
    <row r="49" spans="1:6" s="163" customFormat="1">
      <c r="B49" s="442"/>
      <c r="C49" s="442"/>
      <c r="D49" s="442"/>
      <c r="E49" s="195"/>
    </row>
    <row r="50" spans="1:6" s="163" customFormat="1">
      <c r="A50" s="197" t="s">
        <v>999</v>
      </c>
      <c r="B50" s="441">
        <f>B48</f>
        <v>413030000000</v>
      </c>
      <c r="C50" s="442"/>
      <c r="D50" s="441">
        <v>377568932487</v>
      </c>
      <c r="E50" s="195"/>
    </row>
    <row r="51" spans="1:6" s="163" customFormat="1">
      <c r="B51" s="442"/>
      <c r="C51" s="442"/>
      <c r="D51" s="442"/>
      <c r="E51" s="195"/>
    </row>
    <row r="52" spans="1:6" s="163" customFormat="1" ht="15.75" thickBot="1">
      <c r="A52" s="197" t="s">
        <v>1000</v>
      </c>
      <c r="B52" s="450">
        <f>B45+B50</f>
        <v>467263453783</v>
      </c>
      <c r="C52" s="442"/>
      <c r="D52" s="450">
        <v>432175218721</v>
      </c>
      <c r="E52" s="195"/>
      <c r="F52" s="166"/>
    </row>
    <row r="53" spans="1:6" s="163" customFormat="1" ht="15.75" thickTop="1">
      <c r="A53" s="164"/>
      <c r="B53" s="442"/>
      <c r="C53" s="442"/>
      <c r="D53" s="442"/>
      <c r="E53" s="195"/>
    </row>
    <row r="54" spans="1:6" s="163" customFormat="1">
      <c r="A54" s="164" t="s">
        <v>722</v>
      </c>
      <c r="B54" s="442"/>
      <c r="C54" s="442"/>
      <c r="D54" s="442"/>
      <c r="E54" s="195"/>
    </row>
    <row r="55" spans="1:6" s="163" customFormat="1">
      <c r="A55" s="169" t="s">
        <v>1001</v>
      </c>
      <c r="B55" s="453">
        <v>60000000000</v>
      </c>
      <c r="C55" s="442"/>
      <c r="D55" s="453">
        <v>60000000000</v>
      </c>
      <c r="E55" s="195"/>
      <c r="F55" s="165"/>
    </row>
    <row r="56" spans="1:6" s="163" customFormat="1">
      <c r="A56" s="169" t="s">
        <v>1002</v>
      </c>
      <c r="B56" s="453">
        <v>50000000000</v>
      </c>
      <c r="C56" s="442"/>
      <c r="D56" s="453">
        <v>46700000035</v>
      </c>
      <c r="E56" s="195"/>
      <c r="F56" s="165"/>
    </row>
    <row r="57" spans="1:6" s="163" customFormat="1">
      <c r="A57" s="169" t="s">
        <v>1003</v>
      </c>
      <c r="B57" s="453">
        <v>4515567060</v>
      </c>
      <c r="C57" s="442"/>
      <c r="D57" s="453">
        <v>3088009011</v>
      </c>
      <c r="E57" s="195"/>
      <c r="F57" s="165"/>
    </row>
    <row r="58" spans="1:6" s="163" customFormat="1">
      <c r="A58" s="169" t="s">
        <v>1004</v>
      </c>
      <c r="B58" s="453">
        <v>28169460674</v>
      </c>
      <c r="C58" s="442"/>
      <c r="D58" s="453">
        <v>27950710145</v>
      </c>
      <c r="E58" s="195"/>
      <c r="F58" s="165"/>
    </row>
    <row r="59" spans="1:6" s="163" customFormat="1">
      <c r="A59" s="163" t="s">
        <v>1005</v>
      </c>
      <c r="B59" s="453">
        <v>67569218781</v>
      </c>
      <c r="C59" s="442"/>
      <c r="D59" s="453">
        <v>40445615848</v>
      </c>
      <c r="E59" s="195"/>
      <c r="F59" s="165"/>
    </row>
    <row r="60" spans="1:6" s="163" customFormat="1">
      <c r="A60" s="163" t="s">
        <v>1006</v>
      </c>
      <c r="B60" s="453">
        <v>15699466555</v>
      </c>
      <c r="C60" s="442"/>
      <c r="D60" s="453">
        <v>28551160982</v>
      </c>
      <c r="E60" s="195"/>
      <c r="F60" s="165"/>
    </row>
    <row r="61" spans="1:6" s="163" customFormat="1">
      <c r="A61" s="197" t="s">
        <v>1007</v>
      </c>
      <c r="B61" s="446">
        <f>SUM(B55:B60)</f>
        <v>225953713070</v>
      </c>
      <c r="C61" s="442"/>
      <c r="D61" s="446">
        <v>206735496021</v>
      </c>
      <c r="E61" s="195"/>
      <c r="F61" s="165"/>
    </row>
    <row r="62" spans="1:6" s="163" customFormat="1" ht="15.75" thickBot="1">
      <c r="A62" s="197" t="s">
        <v>1008</v>
      </c>
      <c r="B62" s="454">
        <f>B52+B61</f>
        <v>693217166853</v>
      </c>
      <c r="C62" s="442"/>
      <c r="D62" s="454">
        <v>638910714742</v>
      </c>
      <c r="E62" s="195"/>
      <c r="F62" s="165"/>
    </row>
    <row r="63" spans="1:6" s="163" customFormat="1" ht="15.75" thickTop="1">
      <c r="A63" s="197"/>
      <c r="B63" s="442"/>
      <c r="C63" s="442"/>
      <c r="D63" s="442"/>
      <c r="E63" s="195"/>
    </row>
    <row r="64" spans="1:6" s="163" customFormat="1">
      <c r="A64" s="169" t="s">
        <v>1009</v>
      </c>
      <c r="B64" s="442"/>
      <c r="C64" s="442"/>
      <c r="D64" s="442"/>
      <c r="E64" s="195"/>
    </row>
    <row r="65" spans="1:8">
      <c r="A65" s="169"/>
      <c r="B65" s="442"/>
      <c r="C65" s="442"/>
      <c r="D65" s="442"/>
      <c r="H65" s="163"/>
    </row>
    <row r="66" spans="1:8">
      <c r="B66" s="442"/>
      <c r="C66" s="442"/>
      <c r="D66" s="442"/>
      <c r="H66" s="163"/>
    </row>
    <row r="67" spans="1:8">
      <c r="B67" s="448"/>
      <c r="C67" s="442"/>
      <c r="D67" s="448"/>
      <c r="H67" s="163"/>
    </row>
    <row r="68" spans="1:8">
      <c r="A68" s="197"/>
      <c r="B68" s="442"/>
      <c r="C68" s="442"/>
      <c r="D68" s="442"/>
      <c r="H68" s="163"/>
    </row>
    <row r="69" spans="1:8">
      <c r="B69" s="442"/>
      <c r="C69" s="442"/>
      <c r="D69" s="442"/>
      <c r="H69" s="163"/>
    </row>
    <row r="70" spans="1:8">
      <c r="B70" s="455"/>
      <c r="C70" s="442"/>
      <c r="D70" s="442"/>
      <c r="H70" s="163"/>
    </row>
    <row r="71" spans="1:8">
      <c r="B71" s="455"/>
      <c r="C71" s="442"/>
      <c r="D71" s="442"/>
      <c r="H71" s="163"/>
    </row>
    <row r="72" spans="1:8">
      <c r="B72" s="455"/>
      <c r="C72" s="442"/>
      <c r="D72" s="442"/>
      <c r="H72" s="163"/>
    </row>
    <row r="73" spans="1:8">
      <c r="B73" s="455"/>
      <c r="C73" s="442"/>
      <c r="D73" s="442"/>
      <c r="H73" s="163"/>
    </row>
    <row r="74" spans="1:8">
      <c r="B74" s="442"/>
      <c r="C74" s="442"/>
      <c r="D74" s="442"/>
      <c r="H74" s="163"/>
    </row>
    <row r="75" spans="1:8">
      <c r="B75" s="442"/>
      <c r="C75" s="442"/>
      <c r="D75" s="442"/>
      <c r="H75" s="163"/>
    </row>
    <row r="76" spans="1:8">
      <c r="B76" s="442"/>
      <c r="C76" s="442"/>
      <c r="D76" s="442"/>
      <c r="H76" s="163"/>
    </row>
    <row r="77" spans="1:8">
      <c r="B77" s="442"/>
      <c r="C77" s="442"/>
      <c r="D77" s="442"/>
      <c r="H77" s="163"/>
    </row>
    <row r="78" spans="1:8">
      <c r="B78" s="442"/>
      <c r="C78" s="442"/>
      <c r="D78" s="442"/>
      <c r="H78" s="163"/>
    </row>
    <row r="79" spans="1:8">
      <c r="B79" s="442"/>
      <c r="C79" s="442"/>
      <c r="D79" s="442"/>
      <c r="H79" s="163"/>
    </row>
    <row r="111" spans="2:8">
      <c r="B111" s="163"/>
      <c r="C111" s="170"/>
      <c r="D111" s="170"/>
      <c r="H111" s="163"/>
    </row>
    <row r="112" spans="2:8">
      <c r="B112" s="163"/>
      <c r="C112" s="170"/>
      <c r="D112" s="170"/>
      <c r="H112" s="163"/>
    </row>
    <row r="113" spans="3:5" s="163" customFormat="1">
      <c r="C113" s="170"/>
      <c r="D113" s="170"/>
      <c r="E113" s="195"/>
    </row>
    <row r="114" spans="3:5" s="163" customFormat="1">
      <c r="C114" s="170"/>
      <c r="D114" s="170"/>
      <c r="E114" s="195"/>
    </row>
    <row r="115" spans="3:5" s="163" customFormat="1">
      <c r="C115" s="170"/>
      <c r="D115" s="170"/>
      <c r="E115" s="195"/>
    </row>
    <row r="116" spans="3:5" s="163" customFormat="1">
      <c r="C116" s="170"/>
      <c r="D116" s="170"/>
      <c r="E116" s="195"/>
    </row>
    <row r="117" spans="3:5" s="163" customFormat="1">
      <c r="C117" s="170"/>
      <c r="D117" s="170"/>
      <c r="E117" s="195"/>
    </row>
    <row r="118" spans="3:5" s="163" customFormat="1">
      <c r="C118" s="170"/>
      <c r="D118" s="170"/>
      <c r="E118" s="195"/>
    </row>
    <row r="119" spans="3:5" s="163" customFormat="1">
      <c r="C119" s="170"/>
      <c r="D119" s="170"/>
      <c r="E119" s="195"/>
    </row>
    <row r="120" spans="3:5" s="163" customFormat="1">
      <c r="C120" s="170"/>
      <c r="D120" s="170"/>
      <c r="E120" s="195"/>
    </row>
    <row r="121" spans="3:5" s="163" customFormat="1">
      <c r="C121" s="170"/>
      <c r="D121" s="170"/>
      <c r="E121" s="195"/>
    </row>
    <row r="122" spans="3:5" s="163" customFormat="1">
      <c r="C122" s="170"/>
      <c r="D122" s="170"/>
      <c r="E122" s="195"/>
    </row>
    <row r="123" spans="3:5" s="163" customFormat="1">
      <c r="C123" s="170"/>
      <c r="D123" s="170"/>
      <c r="E123" s="195"/>
    </row>
    <row r="124" spans="3:5" s="163" customFormat="1">
      <c r="C124" s="170"/>
      <c r="D124" s="170"/>
      <c r="E124" s="195"/>
    </row>
    <row r="125" spans="3:5" s="163" customFormat="1">
      <c r="C125" s="170"/>
      <c r="D125" s="170"/>
      <c r="E125" s="195"/>
    </row>
    <row r="126" spans="3:5" s="163" customFormat="1">
      <c r="C126" s="170"/>
      <c r="D126" s="170"/>
      <c r="E126" s="195"/>
    </row>
    <row r="127" spans="3:5" s="163" customFormat="1">
      <c r="C127" s="170"/>
      <c r="D127" s="170"/>
      <c r="E127" s="195"/>
    </row>
    <row r="128" spans="3:5" s="163" customFormat="1">
      <c r="C128" s="170"/>
      <c r="D128" s="170"/>
      <c r="E128" s="195"/>
    </row>
    <row r="129" spans="3:5" s="163" customFormat="1">
      <c r="C129" s="170"/>
      <c r="D129" s="170"/>
      <c r="E129" s="195"/>
    </row>
    <row r="130" spans="3:5" s="163" customFormat="1">
      <c r="C130" s="170"/>
      <c r="D130" s="170"/>
      <c r="E130" s="195"/>
    </row>
    <row r="131" spans="3:5" s="163" customFormat="1">
      <c r="C131" s="170"/>
      <c r="D131" s="170"/>
      <c r="E131" s="195"/>
    </row>
    <row r="132" spans="3:5" s="163" customFormat="1">
      <c r="C132" s="170"/>
      <c r="D132" s="170"/>
      <c r="E132" s="195"/>
    </row>
    <row r="133" spans="3:5" s="163" customFormat="1">
      <c r="C133" s="170"/>
      <c r="D133" s="170"/>
      <c r="E133" s="195"/>
    </row>
    <row r="134" spans="3:5" s="163" customFormat="1">
      <c r="C134" s="170"/>
      <c r="D134" s="170"/>
      <c r="E134" s="195"/>
    </row>
    <row r="135" spans="3:5" s="163" customFormat="1">
      <c r="C135" s="170"/>
      <c r="D135" s="170"/>
      <c r="E135" s="195"/>
    </row>
    <row r="136" spans="3:5" s="163" customFormat="1">
      <c r="C136" s="170"/>
      <c r="D136" s="170"/>
      <c r="E136" s="195"/>
    </row>
    <row r="137" spans="3:5" s="163" customFormat="1">
      <c r="C137" s="170"/>
      <c r="D137" s="170"/>
      <c r="E137" s="195"/>
    </row>
    <row r="138" spans="3:5" s="163" customFormat="1">
      <c r="C138" s="170"/>
      <c r="D138" s="170"/>
      <c r="E138" s="195"/>
    </row>
    <row r="139" spans="3:5" s="163" customFormat="1">
      <c r="C139" s="170"/>
      <c r="D139" s="170"/>
      <c r="E139" s="195"/>
    </row>
    <row r="140" spans="3:5" s="163" customFormat="1">
      <c r="C140" s="170"/>
      <c r="D140" s="170"/>
      <c r="E140" s="195"/>
    </row>
    <row r="141" spans="3:5" s="163" customFormat="1">
      <c r="C141" s="170"/>
      <c r="D141" s="170"/>
      <c r="E141" s="195"/>
    </row>
    <row r="142" spans="3:5" s="163" customFormat="1">
      <c r="C142" s="170"/>
      <c r="D142" s="170"/>
      <c r="E142" s="195"/>
    </row>
    <row r="143" spans="3:5" s="163" customFormat="1">
      <c r="C143" s="170"/>
      <c r="D143" s="170"/>
      <c r="E143" s="195"/>
    </row>
    <row r="144" spans="3:5" s="163" customFormat="1">
      <c r="C144" s="170"/>
      <c r="D144" s="170"/>
      <c r="E144" s="195"/>
    </row>
    <row r="145" spans="3:5" s="163" customFormat="1">
      <c r="C145" s="170"/>
      <c r="D145" s="170"/>
      <c r="E145" s="195"/>
    </row>
    <row r="146" spans="3:5" s="163" customFormat="1">
      <c r="C146" s="170"/>
      <c r="D146" s="170"/>
      <c r="E146" s="195"/>
    </row>
    <row r="147" spans="3:5" s="163" customFormat="1">
      <c r="C147" s="170"/>
      <c r="D147" s="170"/>
      <c r="E147" s="195"/>
    </row>
    <row r="148" spans="3:5" s="163" customFormat="1">
      <c r="C148" s="170"/>
      <c r="D148" s="170"/>
      <c r="E148" s="195"/>
    </row>
    <row r="149" spans="3:5" s="163" customFormat="1">
      <c r="C149" s="170"/>
      <c r="D149" s="170"/>
      <c r="E149" s="195"/>
    </row>
    <row r="150" spans="3:5" s="163" customFormat="1">
      <c r="C150" s="170"/>
      <c r="D150" s="170"/>
      <c r="E150" s="195"/>
    </row>
    <row r="151" spans="3:5" s="163" customFormat="1">
      <c r="C151" s="170"/>
      <c r="D151" s="170"/>
      <c r="E151" s="195"/>
    </row>
    <row r="152" spans="3:5" s="163" customFormat="1">
      <c r="C152" s="170"/>
      <c r="D152" s="170"/>
      <c r="E152" s="195"/>
    </row>
    <row r="153" spans="3:5" s="163" customFormat="1">
      <c r="C153" s="170"/>
      <c r="D153" s="170"/>
      <c r="E153" s="195"/>
    </row>
    <row r="154" spans="3:5" s="163" customFormat="1">
      <c r="C154" s="170"/>
      <c r="D154" s="170"/>
      <c r="E154" s="195"/>
    </row>
    <row r="155" spans="3:5" s="163" customFormat="1">
      <c r="C155" s="170"/>
      <c r="D155" s="170"/>
      <c r="E155" s="195"/>
    </row>
    <row r="156" spans="3:5" s="163" customFormat="1">
      <c r="C156" s="170"/>
      <c r="D156" s="170"/>
      <c r="E156" s="195"/>
    </row>
    <row r="157" spans="3:5" s="163" customFormat="1">
      <c r="C157" s="170"/>
      <c r="D157" s="170"/>
      <c r="E157" s="195"/>
    </row>
    <row r="158" spans="3:5" s="163" customFormat="1">
      <c r="C158" s="170"/>
      <c r="D158" s="170"/>
      <c r="E158" s="195"/>
    </row>
    <row r="159" spans="3:5" s="163" customFormat="1">
      <c r="C159" s="170"/>
      <c r="D159" s="170"/>
      <c r="E159" s="195"/>
    </row>
    <row r="160" spans="3:5" s="163" customFormat="1">
      <c r="C160" s="170"/>
      <c r="D160" s="170"/>
      <c r="E160" s="195"/>
    </row>
    <row r="161" spans="3:5" s="163" customFormat="1">
      <c r="C161" s="170"/>
      <c r="D161" s="170"/>
      <c r="E161" s="195"/>
    </row>
    <row r="162" spans="3:5" s="163" customFormat="1">
      <c r="C162" s="170"/>
      <c r="D162" s="170"/>
      <c r="E162" s="195"/>
    </row>
    <row r="163" spans="3:5" s="163" customFormat="1">
      <c r="C163" s="170"/>
      <c r="D163" s="170"/>
      <c r="E163" s="195"/>
    </row>
    <row r="164" spans="3:5" s="163" customFormat="1">
      <c r="C164" s="170"/>
      <c r="D164" s="170"/>
      <c r="E164" s="195"/>
    </row>
    <row r="165" spans="3:5" s="163" customFormat="1">
      <c r="C165" s="170"/>
      <c r="D165" s="170"/>
      <c r="E165" s="195"/>
    </row>
    <row r="166" spans="3:5" s="163" customFormat="1">
      <c r="C166" s="170"/>
      <c r="D166" s="170"/>
      <c r="E166" s="195"/>
    </row>
    <row r="167" spans="3:5" s="163" customFormat="1">
      <c r="C167" s="170"/>
      <c r="D167" s="170"/>
      <c r="E167" s="195"/>
    </row>
    <row r="168" spans="3:5" s="163" customFormat="1">
      <c r="C168" s="170"/>
      <c r="D168" s="170"/>
      <c r="E168" s="195"/>
    </row>
    <row r="169" spans="3:5" s="163" customFormat="1">
      <c r="C169" s="170"/>
      <c r="D169" s="170"/>
      <c r="E169" s="195"/>
    </row>
    <row r="170" spans="3:5" s="163" customFormat="1">
      <c r="C170" s="170"/>
      <c r="D170" s="170"/>
      <c r="E170" s="195"/>
    </row>
    <row r="171" spans="3:5" s="163" customFormat="1">
      <c r="C171" s="170"/>
      <c r="D171" s="170"/>
      <c r="E171" s="195"/>
    </row>
    <row r="172" spans="3:5" s="163" customFormat="1">
      <c r="C172" s="170"/>
      <c r="D172" s="170"/>
      <c r="E172" s="195"/>
    </row>
    <row r="173" spans="3:5" s="163" customFormat="1">
      <c r="C173" s="170"/>
      <c r="D173" s="170"/>
      <c r="E173" s="195"/>
    </row>
    <row r="174" spans="3:5" s="163" customFormat="1">
      <c r="C174" s="170"/>
      <c r="D174" s="170"/>
      <c r="E174" s="195"/>
    </row>
    <row r="175" spans="3:5" s="163" customFormat="1">
      <c r="C175" s="170"/>
      <c r="D175" s="170"/>
      <c r="E175" s="195"/>
    </row>
    <row r="176" spans="3:5" s="163" customFormat="1">
      <c r="C176" s="170"/>
      <c r="D176" s="170"/>
      <c r="E176" s="195"/>
    </row>
    <row r="177" spans="3:5" s="163" customFormat="1">
      <c r="C177" s="170"/>
      <c r="D177" s="170"/>
      <c r="E177" s="195"/>
    </row>
    <row r="178" spans="3:5" s="163" customFormat="1">
      <c r="C178" s="170"/>
      <c r="D178" s="170"/>
      <c r="E178" s="195"/>
    </row>
    <row r="179" spans="3:5" s="163" customFormat="1">
      <c r="C179" s="170"/>
      <c r="D179" s="170"/>
      <c r="E179" s="195"/>
    </row>
    <row r="180" spans="3:5" s="163" customFormat="1">
      <c r="C180" s="170"/>
      <c r="D180" s="170"/>
      <c r="E180" s="195"/>
    </row>
    <row r="181" spans="3:5" s="163" customFormat="1">
      <c r="C181" s="170"/>
      <c r="D181" s="170"/>
      <c r="E181" s="195"/>
    </row>
    <row r="182" spans="3:5" s="163" customFormat="1">
      <c r="C182" s="170"/>
      <c r="D182" s="170"/>
      <c r="E182" s="195"/>
    </row>
    <row r="183" spans="3:5" s="163" customFormat="1">
      <c r="C183" s="170"/>
      <c r="D183" s="170"/>
      <c r="E183" s="195"/>
    </row>
    <row r="184" spans="3:5" s="163" customFormat="1">
      <c r="C184" s="170"/>
      <c r="D184" s="170"/>
      <c r="E184" s="195"/>
    </row>
    <row r="185" spans="3:5" s="163" customFormat="1">
      <c r="C185" s="170"/>
      <c r="D185" s="170"/>
      <c r="E185" s="195"/>
    </row>
    <row r="186" spans="3:5" s="163" customFormat="1">
      <c r="C186" s="170"/>
      <c r="D186" s="170"/>
      <c r="E186" s="195"/>
    </row>
    <row r="187" spans="3:5" s="163" customFormat="1">
      <c r="C187" s="170"/>
      <c r="D187" s="170"/>
      <c r="E187" s="195"/>
    </row>
    <row r="188" spans="3:5" s="163" customFormat="1">
      <c r="C188" s="170"/>
      <c r="D188" s="170"/>
      <c r="E188" s="195"/>
    </row>
    <row r="189" spans="3:5" s="163" customFormat="1">
      <c r="C189" s="170"/>
      <c r="D189" s="170"/>
      <c r="E189" s="195"/>
    </row>
    <row r="190" spans="3:5" s="163" customFormat="1">
      <c r="C190" s="170"/>
      <c r="D190" s="170"/>
      <c r="E190" s="195"/>
    </row>
    <row r="191" spans="3:5" s="163" customFormat="1">
      <c r="C191" s="170"/>
      <c r="D191" s="170"/>
      <c r="E191" s="195"/>
    </row>
    <row r="192" spans="3:5" s="163" customFormat="1">
      <c r="C192" s="170"/>
      <c r="D192" s="170"/>
      <c r="E192" s="195"/>
    </row>
    <row r="193" spans="3:5" s="163" customFormat="1">
      <c r="C193" s="170"/>
      <c r="D193" s="170"/>
      <c r="E193" s="195"/>
    </row>
    <row r="194" spans="3:5" s="163" customFormat="1">
      <c r="C194" s="170"/>
      <c r="D194" s="170"/>
      <c r="E194" s="195"/>
    </row>
    <row r="195" spans="3:5" s="163" customFormat="1">
      <c r="C195" s="170"/>
      <c r="D195" s="170"/>
      <c r="E195" s="195"/>
    </row>
    <row r="196" spans="3:5" s="163" customFormat="1">
      <c r="C196" s="170"/>
      <c r="D196" s="170"/>
      <c r="E196" s="195"/>
    </row>
    <row r="197" spans="3:5" s="163" customFormat="1">
      <c r="C197" s="170"/>
      <c r="D197" s="170"/>
      <c r="E197" s="195"/>
    </row>
    <row r="198" spans="3:5" s="163" customFormat="1">
      <c r="C198" s="170"/>
      <c r="D198" s="170"/>
      <c r="E198" s="195"/>
    </row>
    <row r="199" spans="3:5" s="163" customFormat="1">
      <c r="C199" s="170"/>
      <c r="D199" s="170"/>
      <c r="E199" s="195"/>
    </row>
    <row r="200" spans="3:5" s="163" customFormat="1">
      <c r="C200" s="170"/>
      <c r="D200" s="170"/>
      <c r="E200" s="195"/>
    </row>
    <row r="201" spans="3:5" s="163" customFormat="1">
      <c r="C201" s="170"/>
      <c r="D201" s="170"/>
      <c r="E201" s="195"/>
    </row>
    <row r="202" spans="3:5" s="163" customFormat="1">
      <c r="C202" s="170"/>
      <c r="D202" s="170"/>
      <c r="E202" s="195"/>
    </row>
    <row r="203" spans="3:5" s="163" customFormat="1">
      <c r="C203" s="170"/>
      <c r="D203" s="170"/>
      <c r="E203" s="195"/>
    </row>
    <row r="204" spans="3:5" s="163" customFormat="1">
      <c r="C204" s="170"/>
      <c r="D204" s="170"/>
      <c r="E204" s="195"/>
    </row>
    <row r="205" spans="3:5" s="163" customFormat="1">
      <c r="C205" s="170"/>
      <c r="D205" s="170"/>
      <c r="E205" s="195"/>
    </row>
    <row r="206" spans="3:5" s="163" customFormat="1">
      <c r="C206" s="170"/>
      <c r="D206" s="170"/>
      <c r="E206" s="195"/>
    </row>
    <row r="207" spans="3:5" s="163" customFormat="1">
      <c r="C207" s="170"/>
      <c r="D207" s="170"/>
      <c r="E207" s="195"/>
    </row>
    <row r="208" spans="3:5" s="163" customFormat="1">
      <c r="C208" s="170"/>
      <c r="D208" s="170"/>
      <c r="E208" s="195"/>
    </row>
    <row r="209" spans="3:5" s="163" customFormat="1">
      <c r="C209" s="170"/>
      <c r="D209" s="170"/>
      <c r="E209" s="195"/>
    </row>
    <row r="210" spans="3:5" s="163" customFormat="1">
      <c r="C210" s="170"/>
      <c r="D210" s="170"/>
      <c r="E210" s="195"/>
    </row>
    <row r="211" spans="3:5" s="163" customFormat="1">
      <c r="C211" s="170"/>
      <c r="D211" s="170"/>
      <c r="E211" s="195"/>
    </row>
    <row r="212" spans="3:5" s="163" customFormat="1">
      <c r="C212" s="170"/>
      <c r="D212" s="170"/>
      <c r="E212" s="195"/>
    </row>
    <row r="213" spans="3:5" s="163" customFormat="1">
      <c r="C213" s="170"/>
      <c r="D213" s="170"/>
      <c r="E213" s="195"/>
    </row>
    <row r="214" spans="3:5" s="163" customFormat="1">
      <c r="C214" s="170"/>
      <c r="D214" s="170"/>
      <c r="E214" s="195"/>
    </row>
    <row r="215" spans="3:5" s="163" customFormat="1">
      <c r="C215" s="170"/>
      <c r="D215" s="170"/>
      <c r="E215" s="195"/>
    </row>
    <row r="216" spans="3:5" s="163" customFormat="1">
      <c r="C216" s="170"/>
      <c r="D216" s="170"/>
      <c r="E216" s="195"/>
    </row>
    <row r="217" spans="3:5" s="163" customFormat="1">
      <c r="C217" s="170"/>
      <c r="D217" s="170"/>
      <c r="E217" s="195"/>
    </row>
    <row r="218" spans="3:5" s="163" customFormat="1">
      <c r="C218" s="170"/>
      <c r="D218" s="170"/>
      <c r="E218" s="195"/>
    </row>
    <row r="219" spans="3:5" s="163" customFormat="1">
      <c r="C219" s="170"/>
      <c r="D219" s="170"/>
      <c r="E219" s="195"/>
    </row>
    <row r="220" spans="3:5" s="163" customFormat="1">
      <c r="C220" s="170"/>
      <c r="D220" s="170"/>
      <c r="E220" s="195"/>
    </row>
    <row r="221" spans="3:5" s="163" customFormat="1">
      <c r="C221" s="170"/>
      <c r="D221" s="170"/>
      <c r="E221" s="195"/>
    </row>
    <row r="222" spans="3:5" s="163" customFormat="1">
      <c r="C222" s="170"/>
      <c r="D222" s="170"/>
      <c r="E222" s="195"/>
    </row>
    <row r="223" spans="3:5" s="163" customFormat="1">
      <c r="C223" s="170"/>
      <c r="D223" s="170"/>
      <c r="E223" s="195"/>
    </row>
    <row r="224" spans="3:5" s="163" customFormat="1">
      <c r="C224" s="170"/>
      <c r="D224" s="170"/>
      <c r="E224" s="195"/>
    </row>
    <row r="225" spans="3:5" s="163" customFormat="1">
      <c r="C225" s="170"/>
      <c r="D225" s="170"/>
      <c r="E225" s="195"/>
    </row>
    <row r="226" spans="3:5" s="163" customFormat="1">
      <c r="C226" s="170"/>
      <c r="D226" s="170"/>
      <c r="E226" s="195"/>
    </row>
    <row r="227" spans="3:5" s="163" customFormat="1">
      <c r="C227" s="170"/>
      <c r="D227" s="170"/>
      <c r="E227" s="195"/>
    </row>
    <row r="228" spans="3:5" s="163" customFormat="1">
      <c r="C228" s="170"/>
      <c r="D228" s="170"/>
      <c r="E228" s="195"/>
    </row>
    <row r="229" spans="3:5" s="163" customFormat="1">
      <c r="C229" s="170"/>
      <c r="D229" s="170"/>
      <c r="E229" s="195"/>
    </row>
    <row r="230" spans="3:5" s="163" customFormat="1">
      <c r="C230" s="170"/>
      <c r="D230" s="170"/>
      <c r="E230" s="195"/>
    </row>
    <row r="231" spans="3:5" s="163" customFormat="1">
      <c r="C231" s="170"/>
      <c r="D231" s="170"/>
      <c r="E231" s="195"/>
    </row>
    <row r="232" spans="3:5" s="163" customFormat="1">
      <c r="C232" s="170"/>
      <c r="D232" s="170"/>
      <c r="E232" s="195"/>
    </row>
    <row r="233" spans="3:5" s="163" customFormat="1">
      <c r="C233" s="170"/>
      <c r="D233" s="170"/>
      <c r="E233" s="195"/>
    </row>
    <row r="234" spans="3:5" s="163" customFormat="1">
      <c r="C234" s="170"/>
      <c r="D234" s="170"/>
      <c r="E234" s="195"/>
    </row>
    <row r="235" spans="3:5" s="163" customFormat="1">
      <c r="C235" s="170"/>
      <c r="D235" s="170"/>
      <c r="E235" s="195"/>
    </row>
    <row r="236" spans="3:5" s="163" customFormat="1">
      <c r="C236" s="170"/>
      <c r="D236" s="170"/>
      <c r="E236" s="195"/>
    </row>
    <row r="237" spans="3:5" s="163" customFormat="1">
      <c r="C237" s="170"/>
      <c r="D237" s="170"/>
      <c r="E237" s="195"/>
    </row>
    <row r="238" spans="3:5" s="163" customFormat="1">
      <c r="C238" s="170"/>
      <c r="D238" s="170"/>
      <c r="E238" s="195"/>
    </row>
    <row r="239" spans="3:5" s="163" customFormat="1">
      <c r="C239" s="170"/>
      <c r="D239" s="170"/>
      <c r="E239" s="195"/>
    </row>
  </sheetData>
  <mergeCells count="3">
    <mergeCell ref="A2:D2"/>
    <mergeCell ref="A3:D3"/>
    <mergeCell ref="A4:D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H40"/>
  <sheetViews>
    <sheetView topLeftCell="A31" workbookViewId="0">
      <selection activeCell="D51" sqref="D51"/>
    </sheetView>
  </sheetViews>
  <sheetFormatPr baseColWidth="10" defaultRowHeight="15"/>
  <cols>
    <col min="1" max="1" width="49.85546875" style="456" customWidth="1"/>
    <col min="2" max="2" width="19.5703125" style="460" bestFit="1" customWidth="1"/>
    <col min="3" max="3" width="3.5703125" style="456" customWidth="1"/>
    <col min="4" max="4" width="19.140625" style="474" customWidth="1"/>
    <col min="5" max="5" width="3.140625" style="456" customWidth="1"/>
    <col min="6" max="6" width="15.42578125" style="456" bestFit="1" customWidth="1"/>
    <col min="7" max="7" width="14.85546875" style="456" bestFit="1" customWidth="1"/>
    <col min="8" max="256" width="11.42578125" style="456"/>
    <col min="257" max="257" width="48.5703125" style="456" customWidth="1"/>
    <col min="258" max="258" width="17.42578125" style="456" customWidth="1"/>
    <col min="259" max="259" width="3.5703125" style="456" customWidth="1"/>
    <col min="260" max="260" width="17.5703125" style="456" customWidth="1"/>
    <col min="261" max="261" width="11.42578125" style="456"/>
    <col min="262" max="262" width="15.42578125" style="456" bestFit="1" customWidth="1"/>
    <col min="263" max="512" width="11.42578125" style="456"/>
    <col min="513" max="513" width="48.5703125" style="456" customWidth="1"/>
    <col min="514" max="514" width="17.42578125" style="456" customWidth="1"/>
    <col min="515" max="515" width="3.5703125" style="456" customWidth="1"/>
    <col min="516" max="516" width="17.5703125" style="456" customWidth="1"/>
    <col min="517" max="517" width="11.42578125" style="456"/>
    <col min="518" max="518" width="15.42578125" style="456" bestFit="1" customWidth="1"/>
    <col min="519" max="768" width="11.42578125" style="456"/>
    <col min="769" max="769" width="48.5703125" style="456" customWidth="1"/>
    <col min="770" max="770" width="17.42578125" style="456" customWidth="1"/>
    <col min="771" max="771" width="3.5703125" style="456" customWidth="1"/>
    <col min="772" max="772" width="17.5703125" style="456" customWidth="1"/>
    <col min="773" max="773" width="11.42578125" style="456"/>
    <col min="774" max="774" width="15.42578125" style="456" bestFit="1" customWidth="1"/>
    <col min="775" max="1024" width="11.42578125" style="456"/>
    <col min="1025" max="1025" width="48.5703125" style="456" customWidth="1"/>
    <col min="1026" max="1026" width="17.42578125" style="456" customWidth="1"/>
    <col min="1027" max="1027" width="3.5703125" style="456" customWidth="1"/>
    <col min="1028" max="1028" width="17.5703125" style="456" customWidth="1"/>
    <col min="1029" max="1029" width="11.42578125" style="456"/>
    <col min="1030" max="1030" width="15.42578125" style="456" bestFit="1" customWidth="1"/>
    <col min="1031" max="1280" width="11.42578125" style="456"/>
    <col min="1281" max="1281" width="48.5703125" style="456" customWidth="1"/>
    <col min="1282" max="1282" width="17.42578125" style="456" customWidth="1"/>
    <col min="1283" max="1283" width="3.5703125" style="456" customWidth="1"/>
    <col min="1284" max="1284" width="17.5703125" style="456" customWidth="1"/>
    <col min="1285" max="1285" width="11.42578125" style="456"/>
    <col min="1286" max="1286" width="15.42578125" style="456" bestFit="1" customWidth="1"/>
    <col min="1287" max="1536" width="11.42578125" style="456"/>
    <col min="1537" max="1537" width="48.5703125" style="456" customWidth="1"/>
    <col min="1538" max="1538" width="17.42578125" style="456" customWidth="1"/>
    <col min="1539" max="1539" width="3.5703125" style="456" customWidth="1"/>
    <col min="1540" max="1540" width="17.5703125" style="456" customWidth="1"/>
    <col min="1541" max="1541" width="11.42578125" style="456"/>
    <col min="1542" max="1542" width="15.42578125" style="456" bestFit="1" customWidth="1"/>
    <col min="1543" max="1792" width="11.42578125" style="456"/>
    <col min="1793" max="1793" width="48.5703125" style="456" customWidth="1"/>
    <col min="1794" max="1794" width="17.42578125" style="456" customWidth="1"/>
    <col min="1795" max="1795" width="3.5703125" style="456" customWidth="1"/>
    <col min="1796" max="1796" width="17.5703125" style="456" customWidth="1"/>
    <col min="1797" max="1797" width="11.42578125" style="456"/>
    <col min="1798" max="1798" width="15.42578125" style="456" bestFit="1" customWidth="1"/>
    <col min="1799" max="2048" width="11.42578125" style="456"/>
    <col min="2049" max="2049" width="48.5703125" style="456" customWidth="1"/>
    <col min="2050" max="2050" width="17.42578125" style="456" customWidth="1"/>
    <col min="2051" max="2051" width="3.5703125" style="456" customWidth="1"/>
    <col min="2052" max="2052" width="17.5703125" style="456" customWidth="1"/>
    <col min="2053" max="2053" width="11.42578125" style="456"/>
    <col min="2054" max="2054" width="15.42578125" style="456" bestFit="1" customWidth="1"/>
    <col min="2055" max="2304" width="11.42578125" style="456"/>
    <col min="2305" max="2305" width="48.5703125" style="456" customWidth="1"/>
    <col min="2306" max="2306" width="17.42578125" style="456" customWidth="1"/>
    <col min="2307" max="2307" width="3.5703125" style="456" customWidth="1"/>
    <col min="2308" max="2308" width="17.5703125" style="456" customWidth="1"/>
    <col min="2309" max="2309" width="11.42578125" style="456"/>
    <col min="2310" max="2310" width="15.42578125" style="456" bestFit="1" customWidth="1"/>
    <col min="2311" max="2560" width="11.42578125" style="456"/>
    <col min="2561" max="2561" width="48.5703125" style="456" customWidth="1"/>
    <col min="2562" max="2562" width="17.42578125" style="456" customWidth="1"/>
    <col min="2563" max="2563" width="3.5703125" style="456" customWidth="1"/>
    <col min="2564" max="2564" width="17.5703125" style="456" customWidth="1"/>
    <col min="2565" max="2565" width="11.42578125" style="456"/>
    <col min="2566" max="2566" width="15.42578125" style="456" bestFit="1" customWidth="1"/>
    <col min="2567" max="2816" width="11.42578125" style="456"/>
    <col min="2817" max="2817" width="48.5703125" style="456" customWidth="1"/>
    <col min="2818" max="2818" width="17.42578125" style="456" customWidth="1"/>
    <col min="2819" max="2819" width="3.5703125" style="456" customWidth="1"/>
    <col min="2820" max="2820" width="17.5703125" style="456" customWidth="1"/>
    <col min="2821" max="2821" width="11.42578125" style="456"/>
    <col min="2822" max="2822" width="15.42578125" style="456" bestFit="1" customWidth="1"/>
    <col min="2823" max="3072" width="11.42578125" style="456"/>
    <col min="3073" max="3073" width="48.5703125" style="456" customWidth="1"/>
    <col min="3074" max="3074" width="17.42578125" style="456" customWidth="1"/>
    <col min="3075" max="3075" width="3.5703125" style="456" customWidth="1"/>
    <col min="3076" max="3076" width="17.5703125" style="456" customWidth="1"/>
    <col min="3077" max="3077" width="11.42578125" style="456"/>
    <col min="3078" max="3078" width="15.42578125" style="456" bestFit="1" customWidth="1"/>
    <col min="3079" max="3328" width="11.42578125" style="456"/>
    <col min="3329" max="3329" width="48.5703125" style="456" customWidth="1"/>
    <col min="3330" max="3330" width="17.42578125" style="456" customWidth="1"/>
    <col min="3331" max="3331" width="3.5703125" style="456" customWidth="1"/>
    <col min="3332" max="3332" width="17.5703125" style="456" customWidth="1"/>
    <col min="3333" max="3333" width="11.42578125" style="456"/>
    <col min="3334" max="3334" width="15.42578125" style="456" bestFit="1" customWidth="1"/>
    <col min="3335" max="3584" width="11.42578125" style="456"/>
    <col min="3585" max="3585" width="48.5703125" style="456" customWidth="1"/>
    <col min="3586" max="3586" width="17.42578125" style="456" customWidth="1"/>
    <col min="3587" max="3587" width="3.5703125" style="456" customWidth="1"/>
    <col min="3588" max="3588" width="17.5703125" style="456" customWidth="1"/>
    <col min="3589" max="3589" width="11.42578125" style="456"/>
    <col min="3590" max="3590" width="15.42578125" style="456" bestFit="1" customWidth="1"/>
    <col min="3591" max="3840" width="11.42578125" style="456"/>
    <col min="3841" max="3841" width="48.5703125" style="456" customWidth="1"/>
    <col min="3842" max="3842" width="17.42578125" style="456" customWidth="1"/>
    <col min="3843" max="3843" width="3.5703125" style="456" customWidth="1"/>
    <col min="3844" max="3844" width="17.5703125" style="456" customWidth="1"/>
    <col min="3845" max="3845" width="11.42578125" style="456"/>
    <col min="3846" max="3846" width="15.42578125" style="456" bestFit="1" customWidth="1"/>
    <col min="3847" max="4096" width="11.42578125" style="456"/>
    <col min="4097" max="4097" width="48.5703125" style="456" customWidth="1"/>
    <col min="4098" max="4098" width="17.42578125" style="456" customWidth="1"/>
    <col min="4099" max="4099" width="3.5703125" style="456" customWidth="1"/>
    <col min="4100" max="4100" width="17.5703125" style="456" customWidth="1"/>
    <col min="4101" max="4101" width="11.42578125" style="456"/>
    <col min="4102" max="4102" width="15.42578125" style="456" bestFit="1" customWidth="1"/>
    <col min="4103" max="4352" width="11.42578125" style="456"/>
    <col min="4353" max="4353" width="48.5703125" style="456" customWidth="1"/>
    <col min="4354" max="4354" width="17.42578125" style="456" customWidth="1"/>
    <col min="4355" max="4355" width="3.5703125" style="456" customWidth="1"/>
    <col min="4356" max="4356" width="17.5703125" style="456" customWidth="1"/>
    <col min="4357" max="4357" width="11.42578125" style="456"/>
    <col min="4358" max="4358" width="15.42578125" style="456" bestFit="1" customWidth="1"/>
    <col min="4359" max="4608" width="11.42578125" style="456"/>
    <col min="4609" max="4609" width="48.5703125" style="456" customWidth="1"/>
    <col min="4610" max="4610" width="17.42578125" style="456" customWidth="1"/>
    <col min="4611" max="4611" width="3.5703125" style="456" customWidth="1"/>
    <col min="4612" max="4612" width="17.5703125" style="456" customWidth="1"/>
    <col min="4613" max="4613" width="11.42578125" style="456"/>
    <col min="4614" max="4614" width="15.42578125" style="456" bestFit="1" customWidth="1"/>
    <col min="4615" max="4864" width="11.42578125" style="456"/>
    <col min="4865" max="4865" width="48.5703125" style="456" customWidth="1"/>
    <col min="4866" max="4866" width="17.42578125" style="456" customWidth="1"/>
    <col min="4867" max="4867" width="3.5703125" style="456" customWidth="1"/>
    <col min="4868" max="4868" width="17.5703125" style="456" customWidth="1"/>
    <col min="4869" max="4869" width="11.42578125" style="456"/>
    <col min="4870" max="4870" width="15.42578125" style="456" bestFit="1" customWidth="1"/>
    <col min="4871" max="5120" width="11.42578125" style="456"/>
    <col min="5121" max="5121" width="48.5703125" style="456" customWidth="1"/>
    <col min="5122" max="5122" width="17.42578125" style="456" customWidth="1"/>
    <col min="5123" max="5123" width="3.5703125" style="456" customWidth="1"/>
    <col min="5124" max="5124" width="17.5703125" style="456" customWidth="1"/>
    <col min="5125" max="5125" width="11.42578125" style="456"/>
    <col min="5126" max="5126" width="15.42578125" style="456" bestFit="1" customWidth="1"/>
    <col min="5127" max="5376" width="11.42578125" style="456"/>
    <col min="5377" max="5377" width="48.5703125" style="456" customWidth="1"/>
    <col min="5378" max="5378" width="17.42578125" style="456" customWidth="1"/>
    <col min="5379" max="5379" width="3.5703125" style="456" customWidth="1"/>
    <col min="5380" max="5380" width="17.5703125" style="456" customWidth="1"/>
    <col min="5381" max="5381" width="11.42578125" style="456"/>
    <col min="5382" max="5382" width="15.42578125" style="456" bestFit="1" customWidth="1"/>
    <col min="5383" max="5632" width="11.42578125" style="456"/>
    <col min="5633" max="5633" width="48.5703125" style="456" customWidth="1"/>
    <col min="5634" max="5634" width="17.42578125" style="456" customWidth="1"/>
    <col min="5635" max="5635" width="3.5703125" style="456" customWidth="1"/>
    <col min="5636" max="5636" width="17.5703125" style="456" customWidth="1"/>
    <col min="5637" max="5637" width="11.42578125" style="456"/>
    <col min="5638" max="5638" width="15.42578125" style="456" bestFit="1" customWidth="1"/>
    <col min="5639" max="5888" width="11.42578125" style="456"/>
    <col min="5889" max="5889" width="48.5703125" style="456" customWidth="1"/>
    <col min="5890" max="5890" width="17.42578125" style="456" customWidth="1"/>
    <col min="5891" max="5891" width="3.5703125" style="456" customWidth="1"/>
    <col min="5892" max="5892" width="17.5703125" style="456" customWidth="1"/>
    <col min="5893" max="5893" width="11.42578125" style="456"/>
    <col min="5894" max="5894" width="15.42578125" style="456" bestFit="1" customWidth="1"/>
    <col min="5895" max="6144" width="11.42578125" style="456"/>
    <col min="6145" max="6145" width="48.5703125" style="456" customWidth="1"/>
    <col min="6146" max="6146" width="17.42578125" style="456" customWidth="1"/>
    <col min="6147" max="6147" width="3.5703125" style="456" customWidth="1"/>
    <col min="6148" max="6148" width="17.5703125" style="456" customWidth="1"/>
    <col min="6149" max="6149" width="11.42578125" style="456"/>
    <col min="6150" max="6150" width="15.42578125" style="456" bestFit="1" customWidth="1"/>
    <col min="6151" max="6400" width="11.42578125" style="456"/>
    <col min="6401" max="6401" width="48.5703125" style="456" customWidth="1"/>
    <col min="6402" max="6402" width="17.42578125" style="456" customWidth="1"/>
    <col min="6403" max="6403" width="3.5703125" style="456" customWidth="1"/>
    <col min="6404" max="6404" width="17.5703125" style="456" customWidth="1"/>
    <col min="6405" max="6405" width="11.42578125" style="456"/>
    <col min="6406" max="6406" width="15.42578125" style="456" bestFit="1" customWidth="1"/>
    <col min="6407" max="6656" width="11.42578125" style="456"/>
    <col min="6657" max="6657" width="48.5703125" style="456" customWidth="1"/>
    <col min="6658" max="6658" width="17.42578125" style="456" customWidth="1"/>
    <col min="6659" max="6659" width="3.5703125" style="456" customWidth="1"/>
    <col min="6660" max="6660" width="17.5703125" style="456" customWidth="1"/>
    <col min="6661" max="6661" width="11.42578125" style="456"/>
    <col min="6662" max="6662" width="15.42578125" style="456" bestFit="1" customWidth="1"/>
    <col min="6663" max="6912" width="11.42578125" style="456"/>
    <col min="6913" max="6913" width="48.5703125" style="456" customWidth="1"/>
    <col min="6914" max="6914" width="17.42578125" style="456" customWidth="1"/>
    <col min="6915" max="6915" width="3.5703125" style="456" customWidth="1"/>
    <col min="6916" max="6916" width="17.5703125" style="456" customWidth="1"/>
    <col min="6917" max="6917" width="11.42578125" style="456"/>
    <col min="6918" max="6918" width="15.42578125" style="456" bestFit="1" customWidth="1"/>
    <col min="6919" max="7168" width="11.42578125" style="456"/>
    <col min="7169" max="7169" width="48.5703125" style="456" customWidth="1"/>
    <col min="7170" max="7170" width="17.42578125" style="456" customWidth="1"/>
    <col min="7171" max="7171" width="3.5703125" style="456" customWidth="1"/>
    <col min="7172" max="7172" width="17.5703125" style="456" customWidth="1"/>
    <col min="7173" max="7173" width="11.42578125" style="456"/>
    <col min="7174" max="7174" width="15.42578125" style="456" bestFit="1" customWidth="1"/>
    <col min="7175" max="7424" width="11.42578125" style="456"/>
    <col min="7425" max="7425" width="48.5703125" style="456" customWidth="1"/>
    <col min="7426" max="7426" width="17.42578125" style="456" customWidth="1"/>
    <col min="7427" max="7427" width="3.5703125" style="456" customWidth="1"/>
    <col min="7428" max="7428" width="17.5703125" style="456" customWidth="1"/>
    <col min="7429" max="7429" width="11.42578125" style="456"/>
    <col min="7430" max="7430" width="15.42578125" style="456" bestFit="1" customWidth="1"/>
    <col min="7431" max="7680" width="11.42578125" style="456"/>
    <col min="7681" max="7681" width="48.5703125" style="456" customWidth="1"/>
    <col min="7682" max="7682" width="17.42578125" style="456" customWidth="1"/>
    <col min="7683" max="7683" width="3.5703125" style="456" customWidth="1"/>
    <col min="7684" max="7684" width="17.5703125" style="456" customWidth="1"/>
    <col min="7685" max="7685" width="11.42578125" style="456"/>
    <col min="7686" max="7686" width="15.42578125" style="456" bestFit="1" customWidth="1"/>
    <col min="7687" max="7936" width="11.42578125" style="456"/>
    <col min="7937" max="7937" width="48.5703125" style="456" customWidth="1"/>
    <col min="7938" max="7938" width="17.42578125" style="456" customWidth="1"/>
    <col min="7939" max="7939" width="3.5703125" style="456" customWidth="1"/>
    <col min="7940" max="7940" width="17.5703125" style="456" customWidth="1"/>
    <col min="7941" max="7941" width="11.42578125" style="456"/>
    <col min="7942" max="7942" width="15.42578125" style="456" bestFit="1" customWidth="1"/>
    <col min="7943" max="8192" width="11.42578125" style="456"/>
    <col min="8193" max="8193" width="48.5703125" style="456" customWidth="1"/>
    <col min="8194" max="8194" width="17.42578125" style="456" customWidth="1"/>
    <col min="8195" max="8195" width="3.5703125" style="456" customWidth="1"/>
    <col min="8196" max="8196" width="17.5703125" style="456" customWidth="1"/>
    <col min="8197" max="8197" width="11.42578125" style="456"/>
    <col min="8198" max="8198" width="15.42578125" style="456" bestFit="1" customWidth="1"/>
    <col min="8199" max="8448" width="11.42578125" style="456"/>
    <col min="8449" max="8449" width="48.5703125" style="456" customWidth="1"/>
    <col min="8450" max="8450" width="17.42578125" style="456" customWidth="1"/>
    <col min="8451" max="8451" width="3.5703125" style="456" customWidth="1"/>
    <col min="8452" max="8452" width="17.5703125" style="456" customWidth="1"/>
    <col min="8453" max="8453" width="11.42578125" style="456"/>
    <col min="8454" max="8454" width="15.42578125" style="456" bestFit="1" customWidth="1"/>
    <col min="8455" max="8704" width="11.42578125" style="456"/>
    <col min="8705" max="8705" width="48.5703125" style="456" customWidth="1"/>
    <col min="8706" max="8706" width="17.42578125" style="456" customWidth="1"/>
    <col min="8707" max="8707" width="3.5703125" style="456" customWidth="1"/>
    <col min="8708" max="8708" width="17.5703125" style="456" customWidth="1"/>
    <col min="8709" max="8709" width="11.42578125" style="456"/>
    <col min="8710" max="8710" width="15.42578125" style="456" bestFit="1" customWidth="1"/>
    <col min="8711" max="8960" width="11.42578125" style="456"/>
    <col min="8961" max="8961" width="48.5703125" style="456" customWidth="1"/>
    <col min="8962" max="8962" width="17.42578125" style="456" customWidth="1"/>
    <col min="8963" max="8963" width="3.5703125" style="456" customWidth="1"/>
    <col min="8964" max="8964" width="17.5703125" style="456" customWidth="1"/>
    <col min="8965" max="8965" width="11.42578125" style="456"/>
    <col min="8966" max="8966" width="15.42578125" style="456" bestFit="1" customWidth="1"/>
    <col min="8967" max="9216" width="11.42578125" style="456"/>
    <col min="9217" max="9217" width="48.5703125" style="456" customWidth="1"/>
    <col min="9218" max="9218" width="17.42578125" style="456" customWidth="1"/>
    <col min="9219" max="9219" width="3.5703125" style="456" customWidth="1"/>
    <col min="9220" max="9220" width="17.5703125" style="456" customWidth="1"/>
    <col min="9221" max="9221" width="11.42578125" style="456"/>
    <col min="9222" max="9222" width="15.42578125" style="456" bestFit="1" customWidth="1"/>
    <col min="9223" max="9472" width="11.42578125" style="456"/>
    <col min="9473" max="9473" width="48.5703125" style="456" customWidth="1"/>
    <col min="9474" max="9474" width="17.42578125" style="456" customWidth="1"/>
    <col min="9475" max="9475" width="3.5703125" style="456" customWidth="1"/>
    <col min="9476" max="9476" width="17.5703125" style="456" customWidth="1"/>
    <col min="9477" max="9477" width="11.42578125" style="456"/>
    <col min="9478" max="9478" width="15.42578125" style="456" bestFit="1" customWidth="1"/>
    <col min="9479" max="9728" width="11.42578125" style="456"/>
    <col min="9729" max="9729" width="48.5703125" style="456" customWidth="1"/>
    <col min="9730" max="9730" width="17.42578125" style="456" customWidth="1"/>
    <col min="9731" max="9731" width="3.5703125" style="456" customWidth="1"/>
    <col min="9732" max="9732" width="17.5703125" style="456" customWidth="1"/>
    <col min="9733" max="9733" width="11.42578125" style="456"/>
    <col min="9734" max="9734" width="15.42578125" style="456" bestFit="1" customWidth="1"/>
    <col min="9735" max="9984" width="11.42578125" style="456"/>
    <col min="9985" max="9985" width="48.5703125" style="456" customWidth="1"/>
    <col min="9986" max="9986" width="17.42578125" style="456" customWidth="1"/>
    <col min="9987" max="9987" width="3.5703125" style="456" customWidth="1"/>
    <col min="9988" max="9988" width="17.5703125" style="456" customWidth="1"/>
    <col min="9989" max="9989" width="11.42578125" style="456"/>
    <col min="9990" max="9990" width="15.42578125" style="456" bestFit="1" customWidth="1"/>
    <col min="9991" max="10240" width="11.42578125" style="456"/>
    <col min="10241" max="10241" width="48.5703125" style="456" customWidth="1"/>
    <col min="10242" max="10242" width="17.42578125" style="456" customWidth="1"/>
    <col min="10243" max="10243" width="3.5703125" style="456" customWidth="1"/>
    <col min="10244" max="10244" width="17.5703125" style="456" customWidth="1"/>
    <col min="10245" max="10245" width="11.42578125" style="456"/>
    <col min="10246" max="10246" width="15.42578125" style="456" bestFit="1" customWidth="1"/>
    <col min="10247" max="10496" width="11.42578125" style="456"/>
    <col min="10497" max="10497" width="48.5703125" style="456" customWidth="1"/>
    <col min="10498" max="10498" width="17.42578125" style="456" customWidth="1"/>
    <col min="10499" max="10499" width="3.5703125" style="456" customWidth="1"/>
    <col min="10500" max="10500" width="17.5703125" style="456" customWidth="1"/>
    <col min="10501" max="10501" width="11.42578125" style="456"/>
    <col min="10502" max="10502" width="15.42578125" style="456" bestFit="1" customWidth="1"/>
    <col min="10503" max="10752" width="11.42578125" style="456"/>
    <col min="10753" max="10753" width="48.5703125" style="456" customWidth="1"/>
    <col min="10754" max="10754" width="17.42578125" style="456" customWidth="1"/>
    <col min="10755" max="10755" width="3.5703125" style="456" customWidth="1"/>
    <col min="10756" max="10756" width="17.5703125" style="456" customWidth="1"/>
    <col min="10757" max="10757" width="11.42578125" style="456"/>
    <col min="10758" max="10758" width="15.42578125" style="456" bestFit="1" customWidth="1"/>
    <col min="10759" max="11008" width="11.42578125" style="456"/>
    <col min="11009" max="11009" width="48.5703125" style="456" customWidth="1"/>
    <col min="11010" max="11010" width="17.42578125" style="456" customWidth="1"/>
    <col min="11011" max="11011" width="3.5703125" style="456" customWidth="1"/>
    <col min="11012" max="11012" width="17.5703125" style="456" customWidth="1"/>
    <col min="11013" max="11013" width="11.42578125" style="456"/>
    <col min="11014" max="11014" width="15.42578125" style="456" bestFit="1" customWidth="1"/>
    <col min="11015" max="11264" width="11.42578125" style="456"/>
    <col min="11265" max="11265" width="48.5703125" style="456" customWidth="1"/>
    <col min="11266" max="11266" width="17.42578125" style="456" customWidth="1"/>
    <col min="11267" max="11267" width="3.5703125" style="456" customWidth="1"/>
    <col min="11268" max="11268" width="17.5703125" style="456" customWidth="1"/>
    <col min="11269" max="11269" width="11.42578125" style="456"/>
    <col min="11270" max="11270" width="15.42578125" style="456" bestFit="1" customWidth="1"/>
    <col min="11271" max="11520" width="11.42578125" style="456"/>
    <col min="11521" max="11521" width="48.5703125" style="456" customWidth="1"/>
    <col min="11522" max="11522" width="17.42578125" style="456" customWidth="1"/>
    <col min="11523" max="11523" width="3.5703125" style="456" customWidth="1"/>
    <col min="11524" max="11524" width="17.5703125" style="456" customWidth="1"/>
    <col min="11525" max="11525" width="11.42578125" style="456"/>
    <col min="11526" max="11526" width="15.42578125" style="456" bestFit="1" customWidth="1"/>
    <col min="11527" max="11776" width="11.42578125" style="456"/>
    <col min="11777" max="11777" width="48.5703125" style="456" customWidth="1"/>
    <col min="11778" max="11778" width="17.42578125" style="456" customWidth="1"/>
    <col min="11779" max="11779" width="3.5703125" style="456" customWidth="1"/>
    <col min="11780" max="11780" width="17.5703125" style="456" customWidth="1"/>
    <col min="11781" max="11781" width="11.42578125" style="456"/>
    <col min="11782" max="11782" width="15.42578125" style="456" bestFit="1" customWidth="1"/>
    <col min="11783" max="12032" width="11.42578125" style="456"/>
    <col min="12033" max="12033" width="48.5703125" style="456" customWidth="1"/>
    <col min="12034" max="12034" width="17.42578125" style="456" customWidth="1"/>
    <col min="12035" max="12035" width="3.5703125" style="456" customWidth="1"/>
    <col min="12036" max="12036" width="17.5703125" style="456" customWidth="1"/>
    <col min="12037" max="12037" width="11.42578125" style="456"/>
    <col min="12038" max="12038" width="15.42578125" style="456" bestFit="1" customWidth="1"/>
    <col min="12039" max="12288" width="11.42578125" style="456"/>
    <col min="12289" max="12289" width="48.5703125" style="456" customWidth="1"/>
    <col min="12290" max="12290" width="17.42578125" style="456" customWidth="1"/>
    <col min="12291" max="12291" width="3.5703125" style="456" customWidth="1"/>
    <col min="12292" max="12292" width="17.5703125" style="456" customWidth="1"/>
    <col min="12293" max="12293" width="11.42578125" style="456"/>
    <col min="12294" max="12294" width="15.42578125" style="456" bestFit="1" customWidth="1"/>
    <col min="12295" max="12544" width="11.42578125" style="456"/>
    <col min="12545" max="12545" width="48.5703125" style="456" customWidth="1"/>
    <col min="12546" max="12546" width="17.42578125" style="456" customWidth="1"/>
    <col min="12547" max="12547" width="3.5703125" style="456" customWidth="1"/>
    <col min="12548" max="12548" width="17.5703125" style="456" customWidth="1"/>
    <col min="12549" max="12549" width="11.42578125" style="456"/>
    <col min="12550" max="12550" width="15.42578125" style="456" bestFit="1" customWidth="1"/>
    <col min="12551" max="12800" width="11.42578125" style="456"/>
    <col min="12801" max="12801" width="48.5703125" style="456" customWidth="1"/>
    <col min="12802" max="12802" width="17.42578125" style="456" customWidth="1"/>
    <col min="12803" max="12803" width="3.5703125" style="456" customWidth="1"/>
    <col min="12804" max="12804" width="17.5703125" style="456" customWidth="1"/>
    <col min="12805" max="12805" width="11.42578125" style="456"/>
    <col min="12806" max="12806" width="15.42578125" style="456" bestFit="1" customWidth="1"/>
    <col min="12807" max="13056" width="11.42578125" style="456"/>
    <col min="13057" max="13057" width="48.5703125" style="456" customWidth="1"/>
    <col min="13058" max="13058" width="17.42578125" style="456" customWidth="1"/>
    <col min="13059" max="13059" width="3.5703125" style="456" customWidth="1"/>
    <col min="13060" max="13060" width="17.5703125" style="456" customWidth="1"/>
    <col min="13061" max="13061" width="11.42578125" style="456"/>
    <col min="13062" max="13062" width="15.42578125" style="456" bestFit="1" customWidth="1"/>
    <col min="13063" max="13312" width="11.42578125" style="456"/>
    <col min="13313" max="13313" width="48.5703125" style="456" customWidth="1"/>
    <col min="13314" max="13314" width="17.42578125" style="456" customWidth="1"/>
    <col min="13315" max="13315" width="3.5703125" style="456" customWidth="1"/>
    <col min="13316" max="13316" width="17.5703125" style="456" customWidth="1"/>
    <col min="13317" max="13317" width="11.42578125" style="456"/>
    <col min="13318" max="13318" width="15.42578125" style="456" bestFit="1" customWidth="1"/>
    <col min="13319" max="13568" width="11.42578125" style="456"/>
    <col min="13569" max="13569" width="48.5703125" style="456" customWidth="1"/>
    <col min="13570" max="13570" width="17.42578125" style="456" customWidth="1"/>
    <col min="13571" max="13571" width="3.5703125" style="456" customWidth="1"/>
    <col min="13572" max="13572" width="17.5703125" style="456" customWidth="1"/>
    <col min="13573" max="13573" width="11.42578125" style="456"/>
    <col min="13574" max="13574" width="15.42578125" style="456" bestFit="1" customWidth="1"/>
    <col min="13575" max="13824" width="11.42578125" style="456"/>
    <col min="13825" max="13825" width="48.5703125" style="456" customWidth="1"/>
    <col min="13826" max="13826" width="17.42578125" style="456" customWidth="1"/>
    <col min="13827" max="13827" width="3.5703125" style="456" customWidth="1"/>
    <col min="13828" max="13828" width="17.5703125" style="456" customWidth="1"/>
    <col min="13829" max="13829" width="11.42578125" style="456"/>
    <col min="13830" max="13830" width="15.42578125" style="456" bestFit="1" customWidth="1"/>
    <col min="13831" max="14080" width="11.42578125" style="456"/>
    <col min="14081" max="14081" width="48.5703125" style="456" customWidth="1"/>
    <col min="14082" max="14082" width="17.42578125" style="456" customWidth="1"/>
    <col min="14083" max="14083" width="3.5703125" style="456" customWidth="1"/>
    <col min="14084" max="14084" width="17.5703125" style="456" customWidth="1"/>
    <col min="14085" max="14085" width="11.42578125" style="456"/>
    <col min="14086" max="14086" width="15.42578125" style="456" bestFit="1" customWidth="1"/>
    <col min="14087" max="14336" width="11.42578125" style="456"/>
    <col min="14337" max="14337" width="48.5703125" style="456" customWidth="1"/>
    <col min="14338" max="14338" width="17.42578125" style="456" customWidth="1"/>
    <col min="14339" max="14339" width="3.5703125" style="456" customWidth="1"/>
    <col min="14340" max="14340" width="17.5703125" style="456" customWidth="1"/>
    <col min="14341" max="14341" width="11.42578125" style="456"/>
    <col min="14342" max="14342" width="15.42578125" style="456" bestFit="1" customWidth="1"/>
    <col min="14343" max="14592" width="11.42578125" style="456"/>
    <col min="14593" max="14593" width="48.5703125" style="456" customWidth="1"/>
    <col min="14594" max="14594" width="17.42578125" style="456" customWidth="1"/>
    <col min="14595" max="14595" width="3.5703125" style="456" customWidth="1"/>
    <col min="14596" max="14596" width="17.5703125" style="456" customWidth="1"/>
    <col min="14597" max="14597" width="11.42578125" style="456"/>
    <col min="14598" max="14598" width="15.42578125" style="456" bestFit="1" customWidth="1"/>
    <col min="14599" max="14848" width="11.42578125" style="456"/>
    <col min="14849" max="14849" width="48.5703125" style="456" customWidth="1"/>
    <col min="14850" max="14850" width="17.42578125" style="456" customWidth="1"/>
    <col min="14851" max="14851" width="3.5703125" style="456" customWidth="1"/>
    <col min="14852" max="14852" width="17.5703125" style="456" customWidth="1"/>
    <col min="14853" max="14853" width="11.42578125" style="456"/>
    <col min="14854" max="14854" width="15.42578125" style="456" bestFit="1" customWidth="1"/>
    <col min="14855" max="15104" width="11.42578125" style="456"/>
    <col min="15105" max="15105" width="48.5703125" style="456" customWidth="1"/>
    <col min="15106" max="15106" width="17.42578125" style="456" customWidth="1"/>
    <col min="15107" max="15107" width="3.5703125" style="456" customWidth="1"/>
    <col min="15108" max="15108" width="17.5703125" style="456" customWidth="1"/>
    <col min="15109" max="15109" width="11.42578125" style="456"/>
    <col min="15110" max="15110" width="15.42578125" style="456" bestFit="1" customWidth="1"/>
    <col min="15111" max="15360" width="11.42578125" style="456"/>
    <col min="15361" max="15361" width="48.5703125" style="456" customWidth="1"/>
    <col min="15362" max="15362" width="17.42578125" style="456" customWidth="1"/>
    <col min="15363" max="15363" width="3.5703125" style="456" customWidth="1"/>
    <col min="15364" max="15364" width="17.5703125" style="456" customWidth="1"/>
    <col min="15365" max="15365" width="11.42578125" style="456"/>
    <col min="15366" max="15366" width="15.42578125" style="456" bestFit="1" customWidth="1"/>
    <col min="15367" max="15616" width="11.42578125" style="456"/>
    <col min="15617" max="15617" width="48.5703125" style="456" customWidth="1"/>
    <col min="15618" max="15618" width="17.42578125" style="456" customWidth="1"/>
    <col min="15619" max="15619" width="3.5703125" style="456" customWidth="1"/>
    <col min="15620" max="15620" width="17.5703125" style="456" customWidth="1"/>
    <col min="15621" max="15621" width="11.42578125" style="456"/>
    <col min="15622" max="15622" width="15.42578125" style="456" bestFit="1" customWidth="1"/>
    <col min="15623" max="15872" width="11.42578125" style="456"/>
    <col min="15873" max="15873" width="48.5703125" style="456" customWidth="1"/>
    <col min="15874" max="15874" width="17.42578125" style="456" customWidth="1"/>
    <col min="15875" max="15875" width="3.5703125" style="456" customWidth="1"/>
    <col min="15876" max="15876" width="17.5703125" style="456" customWidth="1"/>
    <col min="15877" max="15877" width="11.42578125" style="456"/>
    <col min="15878" max="15878" width="15.42578125" style="456" bestFit="1" customWidth="1"/>
    <col min="15879" max="16128" width="11.42578125" style="456"/>
    <col min="16129" max="16129" width="48.5703125" style="456" customWidth="1"/>
    <col min="16130" max="16130" width="17.42578125" style="456" customWidth="1"/>
    <col min="16131" max="16131" width="3.5703125" style="456" customWidth="1"/>
    <col min="16132" max="16132" width="17.5703125" style="456" customWidth="1"/>
    <col min="16133" max="16133" width="11.42578125" style="456"/>
    <col min="16134" max="16134" width="15.42578125" style="456" bestFit="1" customWidth="1"/>
    <col min="16135" max="16384" width="11.42578125" style="456"/>
  </cols>
  <sheetData>
    <row r="1" spans="1:8">
      <c r="A1" s="814"/>
      <c r="B1" s="814"/>
      <c r="C1" s="814"/>
      <c r="D1" s="814"/>
    </row>
    <row r="2" spans="1:8">
      <c r="A2" s="815" t="s">
        <v>1010</v>
      </c>
      <c r="B2" s="815"/>
      <c r="C2" s="815"/>
      <c r="D2" s="815"/>
    </row>
    <row r="3" spans="1:8">
      <c r="A3" s="813" t="s">
        <v>971</v>
      </c>
      <c r="B3" s="813"/>
      <c r="C3" s="813"/>
      <c r="D3" s="813"/>
    </row>
    <row r="4" spans="1:8">
      <c r="A4" s="436"/>
      <c r="B4" s="436"/>
      <c r="C4" s="436"/>
      <c r="D4" s="436"/>
    </row>
    <row r="5" spans="1:8">
      <c r="A5" s="436"/>
      <c r="B5" s="813" t="s">
        <v>1011</v>
      </c>
      <c r="C5" s="813"/>
      <c r="D5" s="813"/>
    </row>
    <row r="6" spans="1:8">
      <c r="A6" s="457"/>
      <c r="B6" s="438">
        <v>43646</v>
      </c>
      <c r="C6" s="439"/>
      <c r="D6" s="438">
        <v>43281</v>
      </c>
    </row>
    <row r="7" spans="1:8">
      <c r="A7" s="457"/>
      <c r="B7" s="458" t="s">
        <v>449</v>
      </c>
      <c r="C7" s="459"/>
      <c r="D7" s="458" t="s">
        <v>449</v>
      </c>
    </row>
    <row r="8" spans="1:8">
      <c r="C8" s="461"/>
      <c r="D8" s="460"/>
    </row>
    <row r="9" spans="1:8">
      <c r="A9" s="462" t="s">
        <v>1012</v>
      </c>
      <c r="B9" s="463">
        <v>60728652600</v>
      </c>
      <c r="C9" s="464"/>
      <c r="D9" s="463">
        <v>60556844948</v>
      </c>
      <c r="E9" s="195"/>
      <c r="F9" s="465"/>
    </row>
    <row r="10" spans="1:8">
      <c r="A10" s="462" t="s">
        <v>1013</v>
      </c>
      <c r="B10" s="466">
        <v>-46212844470</v>
      </c>
      <c r="C10" s="464"/>
      <c r="D10" s="466">
        <v>-40275844157</v>
      </c>
      <c r="E10" s="195"/>
      <c r="F10" s="465"/>
    </row>
    <row r="11" spans="1:8">
      <c r="A11" s="456" t="s">
        <v>1014</v>
      </c>
      <c r="B11" s="466">
        <v>-103209487.999992</v>
      </c>
      <c r="C11" s="464"/>
      <c r="D11" s="466">
        <v>-64691398</v>
      </c>
      <c r="E11" s="195"/>
      <c r="F11" s="465"/>
    </row>
    <row r="12" spans="1:8">
      <c r="A12" s="456" t="s">
        <v>1015</v>
      </c>
      <c r="B12" s="466">
        <v>304035379</v>
      </c>
      <c r="C12" s="464"/>
      <c r="D12" s="466">
        <v>36510354</v>
      </c>
      <c r="E12" s="195"/>
      <c r="F12" s="465"/>
      <c r="G12" s="467"/>
    </row>
    <row r="13" spans="1:8">
      <c r="A13" s="456" t="s">
        <v>1016</v>
      </c>
      <c r="B13" s="466">
        <v>2730835885.0000334</v>
      </c>
      <c r="C13" s="464"/>
      <c r="D13" s="466">
        <v>5181698414</v>
      </c>
      <c r="E13" s="468"/>
      <c r="F13" s="465"/>
      <c r="G13" s="467"/>
    </row>
    <row r="14" spans="1:8">
      <c r="A14" s="456" t="s">
        <v>1017</v>
      </c>
      <c r="B14" s="469">
        <v>-3618177.9999999991</v>
      </c>
      <c r="C14" s="464"/>
      <c r="D14" s="469">
        <v>-21518085</v>
      </c>
      <c r="E14" s="195"/>
      <c r="F14" s="465"/>
      <c r="G14" s="467"/>
    </row>
    <row r="15" spans="1:8" s="470" customFormat="1">
      <c r="A15" s="470" t="s">
        <v>1018</v>
      </c>
      <c r="B15" s="471">
        <f>SUM(B9:B14)</f>
        <v>17443851728.000042</v>
      </c>
      <c r="C15" s="472"/>
      <c r="D15" s="471">
        <f>SUM(D9:D14)</f>
        <v>25413000076</v>
      </c>
      <c r="E15" s="473"/>
      <c r="F15" s="465"/>
      <c r="G15" s="467"/>
    </row>
    <row r="16" spans="1:8">
      <c r="A16" s="456" t="s">
        <v>1019</v>
      </c>
      <c r="B16" s="469">
        <v>-1744385173.0000043</v>
      </c>
      <c r="C16" s="464"/>
      <c r="D16" s="469">
        <v>-2541300008</v>
      </c>
      <c r="E16" s="195"/>
      <c r="F16" s="465"/>
      <c r="H16" s="474"/>
    </row>
    <row r="17" spans="1:8" ht="15.75" thickBot="1">
      <c r="A17" s="470" t="s">
        <v>1020</v>
      </c>
      <c r="B17" s="475">
        <f>SUM(B15:B16)</f>
        <v>15699466555.000038</v>
      </c>
      <c r="C17" s="464"/>
      <c r="D17" s="475">
        <f>D15+D16</f>
        <v>22871700068</v>
      </c>
      <c r="E17" s="474"/>
      <c r="F17" s="465"/>
      <c r="H17" s="474"/>
    </row>
    <row r="18" spans="1:8" ht="15.75" thickTop="1">
      <c r="C18" s="461"/>
      <c r="D18" s="460"/>
      <c r="E18" s="474"/>
    </row>
    <row r="19" spans="1:8">
      <c r="B19" s="476"/>
      <c r="C19" s="461"/>
      <c r="D19" s="476"/>
    </row>
    <row r="20" spans="1:8">
      <c r="A20" s="169" t="s">
        <v>1009</v>
      </c>
      <c r="C20" s="461"/>
    </row>
    <row r="21" spans="1:8">
      <c r="D21" s="460"/>
    </row>
    <row r="22" spans="1:8">
      <c r="A22" s="163"/>
    </row>
    <row r="23" spans="1:8" ht="15.75">
      <c r="B23" s="477"/>
    </row>
    <row r="40" spans="2:2">
      <c r="B40" s="456"/>
    </row>
  </sheetData>
  <mergeCells count="4">
    <mergeCell ref="A1:D1"/>
    <mergeCell ref="A2:D2"/>
    <mergeCell ref="A3:D3"/>
    <mergeCell ref="B5:D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K102"/>
  <sheetViews>
    <sheetView topLeftCell="A10" workbookViewId="0">
      <selection activeCell="H19" sqref="H19"/>
    </sheetView>
  </sheetViews>
  <sheetFormatPr baseColWidth="10" defaultRowHeight="15"/>
  <cols>
    <col min="1" max="1" width="1.140625" style="478" customWidth="1"/>
    <col min="2" max="2" width="1.85546875" style="478" customWidth="1"/>
    <col min="3" max="3" width="40.85546875" style="478" customWidth="1"/>
    <col min="4" max="4" width="20.140625" style="478" bestFit="1" customWidth="1"/>
    <col min="5" max="5" width="20.140625" style="478" customWidth="1"/>
    <col min="6" max="6" width="18.85546875" style="478" customWidth="1"/>
    <col min="7" max="7" width="19.42578125" style="478" bestFit="1" customWidth="1"/>
    <col min="8" max="8" width="19.85546875" style="478" bestFit="1" customWidth="1"/>
    <col min="9" max="9" width="19.42578125" style="478" bestFit="1" customWidth="1"/>
    <col min="10" max="10" width="20.5703125" style="478" bestFit="1" customWidth="1"/>
    <col min="11" max="11" width="4.140625" style="478" customWidth="1"/>
    <col min="12" max="251" width="11.42578125" style="478"/>
    <col min="252" max="252" width="1.85546875" style="478" customWidth="1"/>
    <col min="253" max="253" width="2.42578125" style="478" customWidth="1"/>
    <col min="254" max="254" width="46.140625" style="478" customWidth="1"/>
    <col min="255" max="255" width="20.140625" style="478" bestFit="1" customWidth="1"/>
    <col min="256" max="256" width="17.5703125" style="478" customWidth="1"/>
    <col min="257" max="257" width="18.140625" style="478" bestFit="1" customWidth="1"/>
    <col min="258" max="258" width="19.140625" style="478" bestFit="1" customWidth="1"/>
    <col min="259" max="259" width="18.85546875" style="478" bestFit="1" customWidth="1"/>
    <col min="260" max="260" width="20.140625" style="478" customWidth="1"/>
    <col min="261" max="261" width="4.140625" style="478" customWidth="1"/>
    <col min="262" max="262" width="0" style="478" hidden="1" customWidth="1"/>
    <col min="263" max="263" width="3.140625" style="478" customWidth="1"/>
    <col min="264" max="264" width="19.140625" style="478" bestFit="1" customWidth="1"/>
    <col min="265" max="507" width="11.42578125" style="478"/>
    <col min="508" max="508" width="1.85546875" style="478" customWidth="1"/>
    <col min="509" max="509" width="2.42578125" style="478" customWidth="1"/>
    <col min="510" max="510" width="46.140625" style="478" customWidth="1"/>
    <col min="511" max="511" width="20.140625" style="478" bestFit="1" customWidth="1"/>
    <col min="512" max="512" width="17.5703125" style="478" customWidth="1"/>
    <col min="513" max="513" width="18.140625" style="478" bestFit="1" customWidth="1"/>
    <col min="514" max="514" width="19.140625" style="478" bestFit="1" customWidth="1"/>
    <col min="515" max="515" width="18.85546875" style="478" bestFit="1" customWidth="1"/>
    <col min="516" max="516" width="20.140625" style="478" customWidth="1"/>
    <col min="517" max="517" width="4.140625" style="478" customWidth="1"/>
    <col min="518" max="518" width="0" style="478" hidden="1" customWidth="1"/>
    <col min="519" max="519" width="3.140625" style="478" customWidth="1"/>
    <col min="520" max="520" width="19.140625" style="478" bestFit="1" customWidth="1"/>
    <col min="521" max="763" width="11.42578125" style="478"/>
    <col min="764" max="764" width="1.85546875" style="478" customWidth="1"/>
    <col min="765" max="765" width="2.42578125" style="478" customWidth="1"/>
    <col min="766" max="766" width="46.140625" style="478" customWidth="1"/>
    <col min="767" max="767" width="20.140625" style="478" bestFit="1" customWidth="1"/>
    <col min="768" max="768" width="17.5703125" style="478" customWidth="1"/>
    <col min="769" max="769" width="18.140625" style="478" bestFit="1" customWidth="1"/>
    <col min="770" max="770" width="19.140625" style="478" bestFit="1" customWidth="1"/>
    <col min="771" max="771" width="18.85546875" style="478" bestFit="1" customWidth="1"/>
    <col min="772" max="772" width="20.140625" style="478" customWidth="1"/>
    <col min="773" max="773" width="4.140625" style="478" customWidth="1"/>
    <col min="774" max="774" width="0" style="478" hidden="1" customWidth="1"/>
    <col min="775" max="775" width="3.140625" style="478" customWidth="1"/>
    <col min="776" max="776" width="19.140625" style="478" bestFit="1" customWidth="1"/>
    <col min="777" max="1019" width="11.42578125" style="478"/>
    <col min="1020" max="1020" width="1.85546875" style="478" customWidth="1"/>
    <col min="1021" max="1021" width="2.42578125" style="478" customWidth="1"/>
    <col min="1022" max="1022" width="46.140625" style="478" customWidth="1"/>
    <col min="1023" max="1023" width="20.140625" style="478" bestFit="1" customWidth="1"/>
    <col min="1024" max="1024" width="17.5703125" style="478" customWidth="1"/>
    <col min="1025" max="1025" width="18.140625" style="478" bestFit="1" customWidth="1"/>
    <col min="1026" max="1026" width="19.140625" style="478" bestFit="1" customWidth="1"/>
    <col min="1027" max="1027" width="18.85546875" style="478" bestFit="1" customWidth="1"/>
    <col min="1028" max="1028" width="20.140625" style="478" customWidth="1"/>
    <col min="1029" max="1029" width="4.140625" style="478" customWidth="1"/>
    <col min="1030" max="1030" width="0" style="478" hidden="1" customWidth="1"/>
    <col min="1031" max="1031" width="3.140625" style="478" customWidth="1"/>
    <col min="1032" max="1032" width="19.140625" style="478" bestFit="1" customWidth="1"/>
    <col min="1033" max="1275" width="11.42578125" style="478"/>
    <col min="1276" max="1276" width="1.85546875" style="478" customWidth="1"/>
    <col min="1277" max="1277" width="2.42578125" style="478" customWidth="1"/>
    <col min="1278" max="1278" width="46.140625" style="478" customWidth="1"/>
    <col min="1279" max="1279" width="20.140625" style="478" bestFit="1" customWidth="1"/>
    <col min="1280" max="1280" width="17.5703125" style="478" customWidth="1"/>
    <col min="1281" max="1281" width="18.140625" style="478" bestFit="1" customWidth="1"/>
    <col min="1282" max="1282" width="19.140625" style="478" bestFit="1" customWidth="1"/>
    <col min="1283" max="1283" width="18.85546875" style="478" bestFit="1" customWidth="1"/>
    <col min="1284" max="1284" width="20.140625" style="478" customWidth="1"/>
    <col min="1285" max="1285" width="4.140625" style="478" customWidth="1"/>
    <col min="1286" max="1286" width="0" style="478" hidden="1" customWidth="1"/>
    <col min="1287" max="1287" width="3.140625" style="478" customWidth="1"/>
    <col min="1288" max="1288" width="19.140625" style="478" bestFit="1" customWidth="1"/>
    <col min="1289" max="1531" width="11.42578125" style="478"/>
    <col min="1532" max="1532" width="1.85546875" style="478" customWidth="1"/>
    <col min="1533" max="1533" width="2.42578125" style="478" customWidth="1"/>
    <col min="1534" max="1534" width="46.140625" style="478" customWidth="1"/>
    <col min="1535" max="1535" width="20.140625" style="478" bestFit="1" customWidth="1"/>
    <col min="1536" max="1536" width="17.5703125" style="478" customWidth="1"/>
    <col min="1537" max="1537" width="18.140625" style="478" bestFit="1" customWidth="1"/>
    <col min="1538" max="1538" width="19.140625" style="478" bestFit="1" customWidth="1"/>
    <col min="1539" max="1539" width="18.85546875" style="478" bestFit="1" customWidth="1"/>
    <col min="1540" max="1540" width="20.140625" style="478" customWidth="1"/>
    <col min="1541" max="1541" width="4.140625" style="478" customWidth="1"/>
    <col min="1542" max="1542" width="0" style="478" hidden="1" customWidth="1"/>
    <col min="1543" max="1543" width="3.140625" style="478" customWidth="1"/>
    <col min="1544" max="1544" width="19.140625" style="478" bestFit="1" customWidth="1"/>
    <col min="1545" max="1787" width="11.42578125" style="478"/>
    <col min="1788" max="1788" width="1.85546875" style="478" customWidth="1"/>
    <col min="1789" max="1789" width="2.42578125" style="478" customWidth="1"/>
    <col min="1790" max="1790" width="46.140625" style="478" customWidth="1"/>
    <col min="1791" max="1791" width="20.140625" style="478" bestFit="1" customWidth="1"/>
    <col min="1792" max="1792" width="17.5703125" style="478" customWidth="1"/>
    <col min="1793" max="1793" width="18.140625" style="478" bestFit="1" customWidth="1"/>
    <col min="1794" max="1794" width="19.140625" style="478" bestFit="1" customWidth="1"/>
    <col min="1795" max="1795" width="18.85546875" style="478" bestFit="1" customWidth="1"/>
    <col min="1796" max="1796" width="20.140625" style="478" customWidth="1"/>
    <col min="1797" max="1797" width="4.140625" style="478" customWidth="1"/>
    <col min="1798" max="1798" width="0" style="478" hidden="1" customWidth="1"/>
    <col min="1799" max="1799" width="3.140625" style="478" customWidth="1"/>
    <col min="1800" max="1800" width="19.140625" style="478" bestFit="1" customWidth="1"/>
    <col min="1801" max="2043" width="11.42578125" style="478"/>
    <col min="2044" max="2044" width="1.85546875" style="478" customWidth="1"/>
    <col min="2045" max="2045" width="2.42578125" style="478" customWidth="1"/>
    <col min="2046" max="2046" width="46.140625" style="478" customWidth="1"/>
    <col min="2047" max="2047" width="20.140625" style="478" bestFit="1" customWidth="1"/>
    <col min="2048" max="2048" width="17.5703125" style="478" customWidth="1"/>
    <col min="2049" max="2049" width="18.140625" style="478" bestFit="1" customWidth="1"/>
    <col min="2050" max="2050" width="19.140625" style="478" bestFit="1" customWidth="1"/>
    <col min="2051" max="2051" width="18.85546875" style="478" bestFit="1" customWidth="1"/>
    <col min="2052" max="2052" width="20.140625" style="478" customWidth="1"/>
    <col min="2053" max="2053" width="4.140625" style="478" customWidth="1"/>
    <col min="2054" max="2054" width="0" style="478" hidden="1" customWidth="1"/>
    <col min="2055" max="2055" width="3.140625" style="478" customWidth="1"/>
    <col min="2056" max="2056" width="19.140625" style="478" bestFit="1" customWidth="1"/>
    <col min="2057" max="2299" width="11.42578125" style="478"/>
    <col min="2300" max="2300" width="1.85546875" style="478" customWidth="1"/>
    <col min="2301" max="2301" width="2.42578125" style="478" customWidth="1"/>
    <col min="2302" max="2302" width="46.140625" style="478" customWidth="1"/>
    <col min="2303" max="2303" width="20.140625" style="478" bestFit="1" customWidth="1"/>
    <col min="2304" max="2304" width="17.5703125" style="478" customWidth="1"/>
    <col min="2305" max="2305" width="18.140625" style="478" bestFit="1" customWidth="1"/>
    <col min="2306" max="2306" width="19.140625" style="478" bestFit="1" customWidth="1"/>
    <col min="2307" max="2307" width="18.85546875" style="478" bestFit="1" customWidth="1"/>
    <col min="2308" max="2308" width="20.140625" style="478" customWidth="1"/>
    <col min="2309" max="2309" width="4.140625" style="478" customWidth="1"/>
    <col min="2310" max="2310" width="0" style="478" hidden="1" customWidth="1"/>
    <col min="2311" max="2311" width="3.140625" style="478" customWidth="1"/>
    <col min="2312" max="2312" width="19.140625" style="478" bestFit="1" customWidth="1"/>
    <col min="2313" max="2555" width="11.42578125" style="478"/>
    <col min="2556" max="2556" width="1.85546875" style="478" customWidth="1"/>
    <col min="2557" max="2557" width="2.42578125" style="478" customWidth="1"/>
    <col min="2558" max="2558" width="46.140625" style="478" customWidth="1"/>
    <col min="2559" max="2559" width="20.140625" style="478" bestFit="1" customWidth="1"/>
    <col min="2560" max="2560" width="17.5703125" style="478" customWidth="1"/>
    <col min="2561" max="2561" width="18.140625" style="478" bestFit="1" customWidth="1"/>
    <col min="2562" max="2562" width="19.140625" style="478" bestFit="1" customWidth="1"/>
    <col min="2563" max="2563" width="18.85546875" style="478" bestFit="1" customWidth="1"/>
    <col min="2564" max="2564" width="20.140625" style="478" customWidth="1"/>
    <col min="2565" max="2565" width="4.140625" style="478" customWidth="1"/>
    <col min="2566" max="2566" width="0" style="478" hidden="1" customWidth="1"/>
    <col min="2567" max="2567" width="3.140625" style="478" customWidth="1"/>
    <col min="2568" max="2568" width="19.140625" style="478" bestFit="1" customWidth="1"/>
    <col min="2569" max="2811" width="11.42578125" style="478"/>
    <col min="2812" max="2812" width="1.85546875" style="478" customWidth="1"/>
    <col min="2813" max="2813" width="2.42578125" style="478" customWidth="1"/>
    <col min="2814" max="2814" width="46.140625" style="478" customWidth="1"/>
    <col min="2815" max="2815" width="20.140625" style="478" bestFit="1" customWidth="1"/>
    <col min="2816" max="2816" width="17.5703125" style="478" customWidth="1"/>
    <col min="2817" max="2817" width="18.140625" style="478" bestFit="1" customWidth="1"/>
    <col min="2818" max="2818" width="19.140625" style="478" bestFit="1" customWidth="1"/>
    <col min="2819" max="2819" width="18.85546875" style="478" bestFit="1" customWidth="1"/>
    <col min="2820" max="2820" width="20.140625" style="478" customWidth="1"/>
    <col min="2821" max="2821" width="4.140625" style="478" customWidth="1"/>
    <col min="2822" max="2822" width="0" style="478" hidden="1" customWidth="1"/>
    <col min="2823" max="2823" width="3.140625" style="478" customWidth="1"/>
    <col min="2824" max="2824" width="19.140625" style="478" bestFit="1" customWidth="1"/>
    <col min="2825" max="3067" width="11.42578125" style="478"/>
    <col min="3068" max="3068" width="1.85546875" style="478" customWidth="1"/>
    <col min="3069" max="3069" width="2.42578125" style="478" customWidth="1"/>
    <col min="3070" max="3070" width="46.140625" style="478" customWidth="1"/>
    <col min="3071" max="3071" width="20.140625" style="478" bestFit="1" customWidth="1"/>
    <col min="3072" max="3072" width="17.5703125" style="478" customWidth="1"/>
    <col min="3073" max="3073" width="18.140625" style="478" bestFit="1" customWidth="1"/>
    <col min="3074" max="3074" width="19.140625" style="478" bestFit="1" customWidth="1"/>
    <col min="3075" max="3075" width="18.85546875" style="478" bestFit="1" customWidth="1"/>
    <col min="3076" max="3076" width="20.140625" style="478" customWidth="1"/>
    <col min="3077" max="3077" width="4.140625" style="478" customWidth="1"/>
    <col min="3078" max="3078" width="0" style="478" hidden="1" customWidth="1"/>
    <col min="3079" max="3079" width="3.140625" style="478" customWidth="1"/>
    <col min="3080" max="3080" width="19.140625" style="478" bestFit="1" customWidth="1"/>
    <col min="3081" max="3323" width="11.42578125" style="478"/>
    <col min="3324" max="3324" width="1.85546875" style="478" customWidth="1"/>
    <col min="3325" max="3325" width="2.42578125" style="478" customWidth="1"/>
    <col min="3326" max="3326" width="46.140625" style="478" customWidth="1"/>
    <col min="3327" max="3327" width="20.140625" style="478" bestFit="1" customWidth="1"/>
    <col min="3328" max="3328" width="17.5703125" style="478" customWidth="1"/>
    <col min="3329" max="3329" width="18.140625" style="478" bestFit="1" customWidth="1"/>
    <col min="3330" max="3330" width="19.140625" style="478" bestFit="1" customWidth="1"/>
    <col min="3331" max="3331" width="18.85546875" style="478" bestFit="1" customWidth="1"/>
    <col min="3332" max="3332" width="20.140625" style="478" customWidth="1"/>
    <col min="3333" max="3333" width="4.140625" style="478" customWidth="1"/>
    <col min="3334" max="3334" width="0" style="478" hidden="1" customWidth="1"/>
    <col min="3335" max="3335" width="3.140625" style="478" customWidth="1"/>
    <col min="3336" max="3336" width="19.140625" style="478" bestFit="1" customWidth="1"/>
    <col min="3337" max="3579" width="11.42578125" style="478"/>
    <col min="3580" max="3580" width="1.85546875" style="478" customWidth="1"/>
    <col min="3581" max="3581" width="2.42578125" style="478" customWidth="1"/>
    <col min="3582" max="3582" width="46.140625" style="478" customWidth="1"/>
    <col min="3583" max="3583" width="20.140625" style="478" bestFit="1" customWidth="1"/>
    <col min="3584" max="3584" width="17.5703125" style="478" customWidth="1"/>
    <col min="3585" max="3585" width="18.140625" style="478" bestFit="1" customWidth="1"/>
    <col min="3586" max="3586" width="19.140625" style="478" bestFit="1" customWidth="1"/>
    <col min="3587" max="3587" width="18.85546875" style="478" bestFit="1" customWidth="1"/>
    <col min="3588" max="3588" width="20.140625" style="478" customWidth="1"/>
    <col min="3589" max="3589" width="4.140625" style="478" customWidth="1"/>
    <col min="3590" max="3590" width="0" style="478" hidden="1" customWidth="1"/>
    <col min="3591" max="3591" width="3.140625" style="478" customWidth="1"/>
    <col min="3592" max="3592" width="19.140625" style="478" bestFit="1" customWidth="1"/>
    <col min="3593" max="3835" width="11.42578125" style="478"/>
    <col min="3836" max="3836" width="1.85546875" style="478" customWidth="1"/>
    <col min="3837" max="3837" width="2.42578125" style="478" customWidth="1"/>
    <col min="3838" max="3838" width="46.140625" style="478" customWidth="1"/>
    <col min="3839" max="3839" width="20.140625" style="478" bestFit="1" customWidth="1"/>
    <col min="3840" max="3840" width="17.5703125" style="478" customWidth="1"/>
    <col min="3841" max="3841" width="18.140625" style="478" bestFit="1" customWidth="1"/>
    <col min="3842" max="3842" width="19.140625" style="478" bestFit="1" customWidth="1"/>
    <col min="3843" max="3843" width="18.85546875" style="478" bestFit="1" customWidth="1"/>
    <col min="3844" max="3844" width="20.140625" style="478" customWidth="1"/>
    <col min="3845" max="3845" width="4.140625" style="478" customWidth="1"/>
    <col min="3846" max="3846" width="0" style="478" hidden="1" customWidth="1"/>
    <col min="3847" max="3847" width="3.140625" style="478" customWidth="1"/>
    <col min="3848" max="3848" width="19.140625" style="478" bestFit="1" customWidth="1"/>
    <col min="3849" max="4091" width="11.42578125" style="478"/>
    <col min="4092" max="4092" width="1.85546875" style="478" customWidth="1"/>
    <col min="4093" max="4093" width="2.42578125" style="478" customWidth="1"/>
    <col min="4094" max="4094" width="46.140625" style="478" customWidth="1"/>
    <col min="4095" max="4095" width="20.140625" style="478" bestFit="1" customWidth="1"/>
    <col min="4096" max="4096" width="17.5703125" style="478" customWidth="1"/>
    <col min="4097" max="4097" width="18.140625" style="478" bestFit="1" customWidth="1"/>
    <col min="4098" max="4098" width="19.140625" style="478" bestFit="1" customWidth="1"/>
    <col min="4099" max="4099" width="18.85546875" style="478" bestFit="1" customWidth="1"/>
    <col min="4100" max="4100" width="20.140625" style="478" customWidth="1"/>
    <col min="4101" max="4101" width="4.140625" style="478" customWidth="1"/>
    <col min="4102" max="4102" width="0" style="478" hidden="1" customWidth="1"/>
    <col min="4103" max="4103" width="3.140625" style="478" customWidth="1"/>
    <col min="4104" max="4104" width="19.140625" style="478" bestFit="1" customWidth="1"/>
    <col min="4105" max="4347" width="11.42578125" style="478"/>
    <col min="4348" max="4348" width="1.85546875" style="478" customWidth="1"/>
    <col min="4349" max="4349" width="2.42578125" style="478" customWidth="1"/>
    <col min="4350" max="4350" width="46.140625" style="478" customWidth="1"/>
    <col min="4351" max="4351" width="20.140625" style="478" bestFit="1" customWidth="1"/>
    <col min="4352" max="4352" width="17.5703125" style="478" customWidth="1"/>
    <col min="4353" max="4353" width="18.140625" style="478" bestFit="1" customWidth="1"/>
    <col min="4354" max="4354" width="19.140625" style="478" bestFit="1" customWidth="1"/>
    <col min="4355" max="4355" width="18.85546875" style="478" bestFit="1" customWidth="1"/>
    <col min="4356" max="4356" width="20.140625" style="478" customWidth="1"/>
    <col min="4357" max="4357" width="4.140625" style="478" customWidth="1"/>
    <col min="4358" max="4358" width="0" style="478" hidden="1" customWidth="1"/>
    <col min="4359" max="4359" width="3.140625" style="478" customWidth="1"/>
    <col min="4360" max="4360" width="19.140625" style="478" bestFit="1" customWidth="1"/>
    <col min="4361" max="4603" width="11.42578125" style="478"/>
    <col min="4604" max="4604" width="1.85546875" style="478" customWidth="1"/>
    <col min="4605" max="4605" width="2.42578125" style="478" customWidth="1"/>
    <col min="4606" max="4606" width="46.140625" style="478" customWidth="1"/>
    <col min="4607" max="4607" width="20.140625" style="478" bestFit="1" customWidth="1"/>
    <col min="4608" max="4608" width="17.5703125" style="478" customWidth="1"/>
    <col min="4609" max="4609" width="18.140625" style="478" bestFit="1" customWidth="1"/>
    <col min="4610" max="4610" width="19.140625" style="478" bestFit="1" customWidth="1"/>
    <col min="4611" max="4611" width="18.85546875" style="478" bestFit="1" customWidth="1"/>
    <col min="4612" max="4612" width="20.140625" style="478" customWidth="1"/>
    <col min="4613" max="4613" width="4.140625" style="478" customWidth="1"/>
    <col min="4614" max="4614" width="0" style="478" hidden="1" customWidth="1"/>
    <col min="4615" max="4615" width="3.140625" style="478" customWidth="1"/>
    <col min="4616" max="4616" width="19.140625" style="478" bestFit="1" customWidth="1"/>
    <col min="4617" max="4859" width="11.42578125" style="478"/>
    <col min="4860" max="4860" width="1.85546875" style="478" customWidth="1"/>
    <col min="4861" max="4861" width="2.42578125" style="478" customWidth="1"/>
    <col min="4862" max="4862" width="46.140625" style="478" customWidth="1"/>
    <col min="4863" max="4863" width="20.140625" style="478" bestFit="1" customWidth="1"/>
    <col min="4864" max="4864" width="17.5703125" style="478" customWidth="1"/>
    <col min="4865" max="4865" width="18.140625" style="478" bestFit="1" customWidth="1"/>
    <col min="4866" max="4866" width="19.140625" style="478" bestFit="1" customWidth="1"/>
    <col min="4867" max="4867" width="18.85546875" style="478" bestFit="1" customWidth="1"/>
    <col min="4868" max="4868" width="20.140625" style="478" customWidth="1"/>
    <col min="4869" max="4869" width="4.140625" style="478" customWidth="1"/>
    <col min="4870" max="4870" width="0" style="478" hidden="1" customWidth="1"/>
    <col min="4871" max="4871" width="3.140625" style="478" customWidth="1"/>
    <col min="4872" max="4872" width="19.140625" style="478" bestFit="1" customWidth="1"/>
    <col min="4873" max="5115" width="11.42578125" style="478"/>
    <col min="5116" max="5116" width="1.85546875" style="478" customWidth="1"/>
    <col min="5117" max="5117" width="2.42578125" style="478" customWidth="1"/>
    <col min="5118" max="5118" width="46.140625" style="478" customWidth="1"/>
    <col min="5119" max="5119" width="20.140625" style="478" bestFit="1" customWidth="1"/>
    <col min="5120" max="5120" width="17.5703125" style="478" customWidth="1"/>
    <col min="5121" max="5121" width="18.140625" style="478" bestFit="1" customWidth="1"/>
    <col min="5122" max="5122" width="19.140625" style="478" bestFit="1" customWidth="1"/>
    <col min="5123" max="5123" width="18.85546875" style="478" bestFit="1" customWidth="1"/>
    <col min="5124" max="5124" width="20.140625" style="478" customWidth="1"/>
    <col min="5125" max="5125" width="4.140625" style="478" customWidth="1"/>
    <col min="5126" max="5126" width="0" style="478" hidden="1" customWidth="1"/>
    <col min="5127" max="5127" width="3.140625" style="478" customWidth="1"/>
    <col min="5128" max="5128" width="19.140625" style="478" bestFit="1" customWidth="1"/>
    <col min="5129" max="5371" width="11.42578125" style="478"/>
    <col min="5372" max="5372" width="1.85546875" style="478" customWidth="1"/>
    <col min="5373" max="5373" width="2.42578125" style="478" customWidth="1"/>
    <col min="5374" max="5374" width="46.140625" style="478" customWidth="1"/>
    <col min="5375" max="5375" width="20.140625" style="478" bestFit="1" customWidth="1"/>
    <col min="5376" max="5376" width="17.5703125" style="478" customWidth="1"/>
    <col min="5377" max="5377" width="18.140625" style="478" bestFit="1" customWidth="1"/>
    <col min="5378" max="5378" width="19.140625" style="478" bestFit="1" customWidth="1"/>
    <col min="5379" max="5379" width="18.85546875" style="478" bestFit="1" customWidth="1"/>
    <col min="5380" max="5380" width="20.140625" style="478" customWidth="1"/>
    <col min="5381" max="5381" width="4.140625" style="478" customWidth="1"/>
    <col min="5382" max="5382" width="0" style="478" hidden="1" customWidth="1"/>
    <col min="5383" max="5383" width="3.140625" style="478" customWidth="1"/>
    <col min="5384" max="5384" width="19.140625" style="478" bestFit="1" customWidth="1"/>
    <col min="5385" max="5627" width="11.42578125" style="478"/>
    <col min="5628" max="5628" width="1.85546875" style="478" customWidth="1"/>
    <col min="5629" max="5629" width="2.42578125" style="478" customWidth="1"/>
    <col min="5630" max="5630" width="46.140625" style="478" customWidth="1"/>
    <col min="5631" max="5631" width="20.140625" style="478" bestFit="1" customWidth="1"/>
    <col min="5632" max="5632" width="17.5703125" style="478" customWidth="1"/>
    <col min="5633" max="5633" width="18.140625" style="478" bestFit="1" customWidth="1"/>
    <col min="5634" max="5634" width="19.140625" style="478" bestFit="1" customWidth="1"/>
    <col min="5635" max="5635" width="18.85546875" style="478" bestFit="1" customWidth="1"/>
    <col min="5636" max="5636" width="20.140625" style="478" customWidth="1"/>
    <col min="5637" max="5637" width="4.140625" style="478" customWidth="1"/>
    <col min="5638" max="5638" width="0" style="478" hidden="1" customWidth="1"/>
    <col min="5639" max="5639" width="3.140625" style="478" customWidth="1"/>
    <col min="5640" max="5640" width="19.140625" style="478" bestFit="1" customWidth="1"/>
    <col min="5641" max="5883" width="11.42578125" style="478"/>
    <col min="5884" max="5884" width="1.85546875" style="478" customWidth="1"/>
    <col min="5885" max="5885" width="2.42578125" style="478" customWidth="1"/>
    <col min="5886" max="5886" width="46.140625" style="478" customWidth="1"/>
    <col min="5887" max="5887" width="20.140625" style="478" bestFit="1" customWidth="1"/>
    <col min="5888" max="5888" width="17.5703125" style="478" customWidth="1"/>
    <col min="5889" max="5889" width="18.140625" style="478" bestFit="1" customWidth="1"/>
    <col min="5890" max="5890" width="19.140625" style="478" bestFit="1" customWidth="1"/>
    <col min="5891" max="5891" width="18.85546875" style="478" bestFit="1" customWidth="1"/>
    <col min="5892" max="5892" width="20.140625" style="478" customWidth="1"/>
    <col min="5893" max="5893" width="4.140625" style="478" customWidth="1"/>
    <col min="5894" max="5894" width="0" style="478" hidden="1" customWidth="1"/>
    <col min="5895" max="5895" width="3.140625" style="478" customWidth="1"/>
    <col min="5896" max="5896" width="19.140625" style="478" bestFit="1" customWidth="1"/>
    <col min="5897" max="6139" width="11.42578125" style="478"/>
    <col min="6140" max="6140" width="1.85546875" style="478" customWidth="1"/>
    <col min="6141" max="6141" width="2.42578125" style="478" customWidth="1"/>
    <col min="6142" max="6142" width="46.140625" style="478" customWidth="1"/>
    <col min="6143" max="6143" width="20.140625" style="478" bestFit="1" customWidth="1"/>
    <col min="6144" max="6144" width="17.5703125" style="478" customWidth="1"/>
    <col min="6145" max="6145" width="18.140625" style="478" bestFit="1" customWidth="1"/>
    <col min="6146" max="6146" width="19.140625" style="478" bestFit="1" customWidth="1"/>
    <col min="6147" max="6147" width="18.85546875" style="478" bestFit="1" customWidth="1"/>
    <col min="6148" max="6148" width="20.140625" style="478" customWidth="1"/>
    <col min="6149" max="6149" width="4.140625" style="478" customWidth="1"/>
    <col min="6150" max="6150" width="0" style="478" hidden="1" customWidth="1"/>
    <col min="6151" max="6151" width="3.140625" style="478" customWidth="1"/>
    <col min="6152" max="6152" width="19.140625" style="478" bestFit="1" customWidth="1"/>
    <col min="6153" max="6395" width="11.42578125" style="478"/>
    <col min="6396" max="6396" width="1.85546875" style="478" customWidth="1"/>
    <col min="6397" max="6397" width="2.42578125" style="478" customWidth="1"/>
    <col min="6398" max="6398" width="46.140625" style="478" customWidth="1"/>
    <col min="6399" max="6399" width="20.140625" style="478" bestFit="1" customWidth="1"/>
    <col min="6400" max="6400" width="17.5703125" style="478" customWidth="1"/>
    <col min="6401" max="6401" width="18.140625" style="478" bestFit="1" customWidth="1"/>
    <col min="6402" max="6402" width="19.140625" style="478" bestFit="1" customWidth="1"/>
    <col min="6403" max="6403" width="18.85546875" style="478" bestFit="1" customWidth="1"/>
    <col min="6404" max="6404" width="20.140625" style="478" customWidth="1"/>
    <col min="6405" max="6405" width="4.140625" style="478" customWidth="1"/>
    <col min="6406" max="6406" width="0" style="478" hidden="1" customWidth="1"/>
    <col min="6407" max="6407" width="3.140625" style="478" customWidth="1"/>
    <col min="6408" max="6408" width="19.140625" style="478" bestFit="1" customWidth="1"/>
    <col min="6409" max="6651" width="11.42578125" style="478"/>
    <col min="6652" max="6652" width="1.85546875" style="478" customWidth="1"/>
    <col min="6653" max="6653" width="2.42578125" style="478" customWidth="1"/>
    <col min="6654" max="6654" width="46.140625" style="478" customWidth="1"/>
    <col min="6655" max="6655" width="20.140625" style="478" bestFit="1" customWidth="1"/>
    <col min="6656" max="6656" width="17.5703125" style="478" customWidth="1"/>
    <col min="6657" max="6657" width="18.140625" style="478" bestFit="1" customWidth="1"/>
    <col min="6658" max="6658" width="19.140625" style="478" bestFit="1" customWidth="1"/>
    <col min="6659" max="6659" width="18.85546875" style="478" bestFit="1" customWidth="1"/>
    <col min="6660" max="6660" width="20.140625" style="478" customWidth="1"/>
    <col min="6661" max="6661" width="4.140625" style="478" customWidth="1"/>
    <col min="6662" max="6662" width="0" style="478" hidden="1" customWidth="1"/>
    <col min="6663" max="6663" width="3.140625" style="478" customWidth="1"/>
    <col min="6664" max="6664" width="19.140625" style="478" bestFit="1" customWidth="1"/>
    <col min="6665" max="6907" width="11.42578125" style="478"/>
    <col min="6908" max="6908" width="1.85546875" style="478" customWidth="1"/>
    <col min="6909" max="6909" width="2.42578125" style="478" customWidth="1"/>
    <col min="6910" max="6910" width="46.140625" style="478" customWidth="1"/>
    <col min="6911" max="6911" width="20.140625" style="478" bestFit="1" customWidth="1"/>
    <col min="6912" max="6912" width="17.5703125" style="478" customWidth="1"/>
    <col min="6913" max="6913" width="18.140625" style="478" bestFit="1" customWidth="1"/>
    <col min="6914" max="6914" width="19.140625" style="478" bestFit="1" customWidth="1"/>
    <col min="6915" max="6915" width="18.85546875" style="478" bestFit="1" customWidth="1"/>
    <col min="6916" max="6916" width="20.140625" style="478" customWidth="1"/>
    <col min="6917" max="6917" width="4.140625" style="478" customWidth="1"/>
    <col min="6918" max="6918" width="0" style="478" hidden="1" customWidth="1"/>
    <col min="6919" max="6919" width="3.140625" style="478" customWidth="1"/>
    <col min="6920" max="6920" width="19.140625" style="478" bestFit="1" customWidth="1"/>
    <col min="6921" max="7163" width="11.42578125" style="478"/>
    <col min="7164" max="7164" width="1.85546875" style="478" customWidth="1"/>
    <col min="7165" max="7165" width="2.42578125" style="478" customWidth="1"/>
    <col min="7166" max="7166" width="46.140625" style="478" customWidth="1"/>
    <col min="7167" max="7167" width="20.140625" style="478" bestFit="1" customWidth="1"/>
    <col min="7168" max="7168" width="17.5703125" style="478" customWidth="1"/>
    <col min="7169" max="7169" width="18.140625" style="478" bestFit="1" customWidth="1"/>
    <col min="7170" max="7170" width="19.140625" style="478" bestFit="1" customWidth="1"/>
    <col min="7171" max="7171" width="18.85546875" style="478" bestFit="1" customWidth="1"/>
    <col min="7172" max="7172" width="20.140625" style="478" customWidth="1"/>
    <col min="7173" max="7173" width="4.140625" style="478" customWidth="1"/>
    <col min="7174" max="7174" width="0" style="478" hidden="1" customWidth="1"/>
    <col min="7175" max="7175" width="3.140625" style="478" customWidth="1"/>
    <col min="7176" max="7176" width="19.140625" style="478" bestFit="1" customWidth="1"/>
    <col min="7177" max="7419" width="11.42578125" style="478"/>
    <col min="7420" max="7420" width="1.85546875" style="478" customWidth="1"/>
    <col min="7421" max="7421" width="2.42578125" style="478" customWidth="1"/>
    <col min="7422" max="7422" width="46.140625" style="478" customWidth="1"/>
    <col min="7423" max="7423" width="20.140625" style="478" bestFit="1" customWidth="1"/>
    <col min="7424" max="7424" width="17.5703125" style="478" customWidth="1"/>
    <col min="7425" max="7425" width="18.140625" style="478" bestFit="1" customWidth="1"/>
    <col min="7426" max="7426" width="19.140625" style="478" bestFit="1" customWidth="1"/>
    <col min="7427" max="7427" width="18.85546875" style="478" bestFit="1" customWidth="1"/>
    <col min="7428" max="7428" width="20.140625" style="478" customWidth="1"/>
    <col min="7429" max="7429" width="4.140625" style="478" customWidth="1"/>
    <col min="7430" max="7430" width="0" style="478" hidden="1" customWidth="1"/>
    <col min="7431" max="7431" width="3.140625" style="478" customWidth="1"/>
    <col min="7432" max="7432" width="19.140625" style="478" bestFit="1" customWidth="1"/>
    <col min="7433" max="7675" width="11.42578125" style="478"/>
    <col min="7676" max="7676" width="1.85546875" style="478" customWidth="1"/>
    <col min="7677" max="7677" width="2.42578125" style="478" customWidth="1"/>
    <col min="7678" max="7678" width="46.140625" style="478" customWidth="1"/>
    <col min="7679" max="7679" width="20.140625" style="478" bestFit="1" customWidth="1"/>
    <col min="7680" max="7680" width="17.5703125" style="478" customWidth="1"/>
    <col min="7681" max="7681" width="18.140625" style="478" bestFit="1" customWidth="1"/>
    <col min="7682" max="7682" width="19.140625" style="478" bestFit="1" customWidth="1"/>
    <col min="7683" max="7683" width="18.85546875" style="478" bestFit="1" customWidth="1"/>
    <col min="7684" max="7684" width="20.140625" style="478" customWidth="1"/>
    <col min="7685" max="7685" width="4.140625" style="478" customWidth="1"/>
    <col min="7686" max="7686" width="0" style="478" hidden="1" customWidth="1"/>
    <col min="7687" max="7687" width="3.140625" style="478" customWidth="1"/>
    <col min="7688" max="7688" width="19.140625" style="478" bestFit="1" customWidth="1"/>
    <col min="7689" max="7931" width="11.42578125" style="478"/>
    <col min="7932" max="7932" width="1.85546875" style="478" customWidth="1"/>
    <col min="7933" max="7933" width="2.42578125" style="478" customWidth="1"/>
    <col min="7934" max="7934" width="46.140625" style="478" customWidth="1"/>
    <col min="7935" max="7935" width="20.140625" style="478" bestFit="1" customWidth="1"/>
    <col min="7936" max="7936" width="17.5703125" style="478" customWidth="1"/>
    <col min="7937" max="7937" width="18.140625" style="478" bestFit="1" customWidth="1"/>
    <col min="7938" max="7938" width="19.140625" style="478" bestFit="1" customWidth="1"/>
    <col min="7939" max="7939" width="18.85546875" style="478" bestFit="1" customWidth="1"/>
    <col min="7940" max="7940" width="20.140625" style="478" customWidth="1"/>
    <col min="7941" max="7941" width="4.140625" style="478" customWidth="1"/>
    <col min="7942" max="7942" width="0" style="478" hidden="1" customWidth="1"/>
    <col min="7943" max="7943" width="3.140625" style="478" customWidth="1"/>
    <col min="7944" max="7944" width="19.140625" style="478" bestFit="1" customWidth="1"/>
    <col min="7945" max="8187" width="11.42578125" style="478"/>
    <col min="8188" max="8188" width="1.85546875" style="478" customWidth="1"/>
    <col min="8189" max="8189" width="2.42578125" style="478" customWidth="1"/>
    <col min="8190" max="8190" width="46.140625" style="478" customWidth="1"/>
    <col min="8191" max="8191" width="20.140625" style="478" bestFit="1" customWidth="1"/>
    <col min="8192" max="8192" width="17.5703125" style="478" customWidth="1"/>
    <col min="8193" max="8193" width="18.140625" style="478" bestFit="1" customWidth="1"/>
    <col min="8194" max="8194" width="19.140625" style="478" bestFit="1" customWidth="1"/>
    <col min="8195" max="8195" width="18.85546875" style="478" bestFit="1" customWidth="1"/>
    <col min="8196" max="8196" width="20.140625" style="478" customWidth="1"/>
    <col min="8197" max="8197" width="4.140625" style="478" customWidth="1"/>
    <col min="8198" max="8198" width="0" style="478" hidden="1" customWidth="1"/>
    <col min="8199" max="8199" width="3.140625" style="478" customWidth="1"/>
    <col min="8200" max="8200" width="19.140625" style="478" bestFit="1" customWidth="1"/>
    <col min="8201" max="8443" width="11.42578125" style="478"/>
    <col min="8444" max="8444" width="1.85546875" style="478" customWidth="1"/>
    <col min="8445" max="8445" width="2.42578125" style="478" customWidth="1"/>
    <col min="8446" max="8446" width="46.140625" style="478" customWidth="1"/>
    <col min="8447" max="8447" width="20.140625" style="478" bestFit="1" customWidth="1"/>
    <col min="8448" max="8448" width="17.5703125" style="478" customWidth="1"/>
    <col min="8449" max="8449" width="18.140625" style="478" bestFit="1" customWidth="1"/>
    <col min="8450" max="8450" width="19.140625" style="478" bestFit="1" customWidth="1"/>
    <col min="8451" max="8451" width="18.85546875" style="478" bestFit="1" customWidth="1"/>
    <col min="8452" max="8452" width="20.140625" style="478" customWidth="1"/>
    <col min="8453" max="8453" width="4.140625" style="478" customWidth="1"/>
    <col min="8454" max="8454" width="0" style="478" hidden="1" customWidth="1"/>
    <col min="8455" max="8455" width="3.140625" style="478" customWidth="1"/>
    <col min="8456" max="8456" width="19.140625" style="478" bestFit="1" customWidth="1"/>
    <col min="8457" max="8699" width="11.42578125" style="478"/>
    <col min="8700" max="8700" width="1.85546875" style="478" customWidth="1"/>
    <col min="8701" max="8701" width="2.42578125" style="478" customWidth="1"/>
    <col min="8702" max="8702" width="46.140625" style="478" customWidth="1"/>
    <col min="8703" max="8703" width="20.140625" style="478" bestFit="1" customWidth="1"/>
    <col min="8704" max="8704" width="17.5703125" style="478" customWidth="1"/>
    <col min="8705" max="8705" width="18.140625" style="478" bestFit="1" customWidth="1"/>
    <col min="8706" max="8706" width="19.140625" style="478" bestFit="1" customWidth="1"/>
    <col min="8707" max="8707" width="18.85546875" style="478" bestFit="1" customWidth="1"/>
    <col min="8708" max="8708" width="20.140625" style="478" customWidth="1"/>
    <col min="8709" max="8709" width="4.140625" style="478" customWidth="1"/>
    <col min="8710" max="8710" width="0" style="478" hidden="1" customWidth="1"/>
    <col min="8711" max="8711" width="3.140625" style="478" customWidth="1"/>
    <col min="8712" max="8712" width="19.140625" style="478" bestFit="1" customWidth="1"/>
    <col min="8713" max="8955" width="11.42578125" style="478"/>
    <col min="8956" max="8956" width="1.85546875" style="478" customWidth="1"/>
    <col min="8957" max="8957" width="2.42578125" style="478" customWidth="1"/>
    <col min="8958" max="8958" width="46.140625" style="478" customWidth="1"/>
    <col min="8959" max="8959" width="20.140625" style="478" bestFit="1" customWidth="1"/>
    <col min="8960" max="8960" width="17.5703125" style="478" customWidth="1"/>
    <col min="8961" max="8961" width="18.140625" style="478" bestFit="1" customWidth="1"/>
    <col min="8962" max="8962" width="19.140625" style="478" bestFit="1" customWidth="1"/>
    <col min="8963" max="8963" width="18.85546875" style="478" bestFit="1" customWidth="1"/>
    <col min="8964" max="8964" width="20.140625" style="478" customWidth="1"/>
    <col min="8965" max="8965" width="4.140625" style="478" customWidth="1"/>
    <col min="8966" max="8966" width="0" style="478" hidden="1" customWidth="1"/>
    <col min="8967" max="8967" width="3.140625" style="478" customWidth="1"/>
    <col min="8968" max="8968" width="19.140625" style="478" bestFit="1" customWidth="1"/>
    <col min="8969" max="9211" width="11.42578125" style="478"/>
    <col min="9212" max="9212" width="1.85546875" style="478" customWidth="1"/>
    <col min="9213" max="9213" width="2.42578125" style="478" customWidth="1"/>
    <col min="9214" max="9214" width="46.140625" style="478" customWidth="1"/>
    <col min="9215" max="9215" width="20.140625" style="478" bestFit="1" customWidth="1"/>
    <col min="9216" max="9216" width="17.5703125" style="478" customWidth="1"/>
    <col min="9217" max="9217" width="18.140625" style="478" bestFit="1" customWidth="1"/>
    <col min="9218" max="9218" width="19.140625" style="478" bestFit="1" customWidth="1"/>
    <col min="9219" max="9219" width="18.85546875" style="478" bestFit="1" customWidth="1"/>
    <col min="9220" max="9220" width="20.140625" style="478" customWidth="1"/>
    <col min="9221" max="9221" width="4.140625" style="478" customWidth="1"/>
    <col min="9222" max="9222" width="0" style="478" hidden="1" customWidth="1"/>
    <col min="9223" max="9223" width="3.140625" style="478" customWidth="1"/>
    <col min="9224" max="9224" width="19.140625" style="478" bestFit="1" customWidth="1"/>
    <col min="9225" max="9467" width="11.42578125" style="478"/>
    <col min="9468" max="9468" width="1.85546875" style="478" customWidth="1"/>
    <col min="9469" max="9469" width="2.42578125" style="478" customWidth="1"/>
    <col min="9470" max="9470" width="46.140625" style="478" customWidth="1"/>
    <col min="9471" max="9471" width="20.140625" style="478" bestFit="1" customWidth="1"/>
    <col min="9472" max="9472" width="17.5703125" style="478" customWidth="1"/>
    <col min="9473" max="9473" width="18.140625" style="478" bestFit="1" customWidth="1"/>
    <col min="9474" max="9474" width="19.140625" style="478" bestFit="1" customWidth="1"/>
    <col min="9475" max="9475" width="18.85546875" style="478" bestFit="1" customWidth="1"/>
    <col min="9476" max="9476" width="20.140625" style="478" customWidth="1"/>
    <col min="9477" max="9477" width="4.140625" style="478" customWidth="1"/>
    <col min="9478" max="9478" width="0" style="478" hidden="1" customWidth="1"/>
    <col min="9479" max="9479" width="3.140625" style="478" customWidth="1"/>
    <col min="9480" max="9480" width="19.140625" style="478" bestFit="1" customWidth="1"/>
    <col min="9481" max="9723" width="11.42578125" style="478"/>
    <col min="9724" max="9724" width="1.85546875" style="478" customWidth="1"/>
    <col min="9725" max="9725" width="2.42578125" style="478" customWidth="1"/>
    <col min="9726" max="9726" width="46.140625" style="478" customWidth="1"/>
    <col min="9727" max="9727" width="20.140625" style="478" bestFit="1" customWidth="1"/>
    <col min="9728" max="9728" width="17.5703125" style="478" customWidth="1"/>
    <col min="9729" max="9729" width="18.140625" style="478" bestFit="1" customWidth="1"/>
    <col min="9730" max="9730" width="19.140625" style="478" bestFit="1" customWidth="1"/>
    <col min="9731" max="9731" width="18.85546875" style="478" bestFit="1" customWidth="1"/>
    <col min="9732" max="9732" width="20.140625" style="478" customWidth="1"/>
    <col min="9733" max="9733" width="4.140625" style="478" customWidth="1"/>
    <col min="9734" max="9734" width="0" style="478" hidden="1" customWidth="1"/>
    <col min="9735" max="9735" width="3.140625" style="478" customWidth="1"/>
    <col min="9736" max="9736" width="19.140625" style="478" bestFit="1" customWidth="1"/>
    <col min="9737" max="9979" width="11.42578125" style="478"/>
    <col min="9980" max="9980" width="1.85546875" style="478" customWidth="1"/>
    <col min="9981" max="9981" width="2.42578125" style="478" customWidth="1"/>
    <col min="9982" max="9982" width="46.140625" style="478" customWidth="1"/>
    <col min="9983" max="9983" width="20.140625" style="478" bestFit="1" customWidth="1"/>
    <col min="9984" max="9984" width="17.5703125" style="478" customWidth="1"/>
    <col min="9985" max="9985" width="18.140625" style="478" bestFit="1" customWidth="1"/>
    <col min="9986" max="9986" width="19.140625" style="478" bestFit="1" customWidth="1"/>
    <col min="9987" max="9987" width="18.85546875" style="478" bestFit="1" customWidth="1"/>
    <col min="9988" max="9988" width="20.140625" style="478" customWidth="1"/>
    <col min="9989" max="9989" width="4.140625" style="478" customWidth="1"/>
    <col min="9990" max="9990" width="0" style="478" hidden="1" customWidth="1"/>
    <col min="9991" max="9991" width="3.140625" style="478" customWidth="1"/>
    <col min="9992" max="9992" width="19.140625" style="478" bestFit="1" customWidth="1"/>
    <col min="9993" max="10235" width="11.42578125" style="478"/>
    <col min="10236" max="10236" width="1.85546875" style="478" customWidth="1"/>
    <col min="10237" max="10237" width="2.42578125" style="478" customWidth="1"/>
    <col min="10238" max="10238" width="46.140625" style="478" customWidth="1"/>
    <col min="10239" max="10239" width="20.140625" style="478" bestFit="1" customWidth="1"/>
    <col min="10240" max="10240" width="17.5703125" style="478" customWidth="1"/>
    <col min="10241" max="10241" width="18.140625" style="478" bestFit="1" customWidth="1"/>
    <col min="10242" max="10242" width="19.140625" style="478" bestFit="1" customWidth="1"/>
    <col min="10243" max="10243" width="18.85546875" style="478" bestFit="1" customWidth="1"/>
    <col min="10244" max="10244" width="20.140625" style="478" customWidth="1"/>
    <col min="10245" max="10245" width="4.140625" style="478" customWidth="1"/>
    <col min="10246" max="10246" width="0" style="478" hidden="1" customWidth="1"/>
    <col min="10247" max="10247" width="3.140625" style="478" customWidth="1"/>
    <col min="10248" max="10248" width="19.140625" style="478" bestFit="1" customWidth="1"/>
    <col min="10249" max="10491" width="11.42578125" style="478"/>
    <col min="10492" max="10492" width="1.85546875" style="478" customWidth="1"/>
    <col min="10493" max="10493" width="2.42578125" style="478" customWidth="1"/>
    <col min="10494" max="10494" width="46.140625" style="478" customWidth="1"/>
    <col min="10495" max="10495" width="20.140625" style="478" bestFit="1" customWidth="1"/>
    <col min="10496" max="10496" width="17.5703125" style="478" customWidth="1"/>
    <col min="10497" max="10497" width="18.140625" style="478" bestFit="1" customWidth="1"/>
    <col min="10498" max="10498" width="19.140625" style="478" bestFit="1" customWidth="1"/>
    <col min="10499" max="10499" width="18.85546875" style="478" bestFit="1" customWidth="1"/>
    <col min="10500" max="10500" width="20.140625" style="478" customWidth="1"/>
    <col min="10501" max="10501" width="4.140625" style="478" customWidth="1"/>
    <col min="10502" max="10502" width="0" style="478" hidden="1" customWidth="1"/>
    <col min="10503" max="10503" width="3.140625" style="478" customWidth="1"/>
    <col min="10504" max="10504" width="19.140625" style="478" bestFit="1" customWidth="1"/>
    <col min="10505" max="10747" width="11.42578125" style="478"/>
    <col min="10748" max="10748" width="1.85546875" style="478" customWidth="1"/>
    <col min="10749" max="10749" width="2.42578125" style="478" customWidth="1"/>
    <col min="10750" max="10750" width="46.140625" style="478" customWidth="1"/>
    <col min="10751" max="10751" width="20.140625" style="478" bestFit="1" customWidth="1"/>
    <col min="10752" max="10752" width="17.5703125" style="478" customWidth="1"/>
    <col min="10753" max="10753" width="18.140625" style="478" bestFit="1" customWidth="1"/>
    <col min="10754" max="10754" width="19.140625" style="478" bestFit="1" customWidth="1"/>
    <col min="10755" max="10755" width="18.85546875" style="478" bestFit="1" customWidth="1"/>
    <col min="10756" max="10756" width="20.140625" style="478" customWidth="1"/>
    <col min="10757" max="10757" width="4.140625" style="478" customWidth="1"/>
    <col min="10758" max="10758" width="0" style="478" hidden="1" customWidth="1"/>
    <col min="10759" max="10759" width="3.140625" style="478" customWidth="1"/>
    <col min="10760" max="10760" width="19.140625" style="478" bestFit="1" customWidth="1"/>
    <col min="10761" max="11003" width="11.42578125" style="478"/>
    <col min="11004" max="11004" width="1.85546875" style="478" customWidth="1"/>
    <col min="11005" max="11005" width="2.42578125" style="478" customWidth="1"/>
    <col min="11006" max="11006" width="46.140625" style="478" customWidth="1"/>
    <col min="11007" max="11007" width="20.140625" style="478" bestFit="1" customWidth="1"/>
    <col min="11008" max="11008" width="17.5703125" style="478" customWidth="1"/>
    <col min="11009" max="11009" width="18.140625" style="478" bestFit="1" customWidth="1"/>
    <col min="11010" max="11010" width="19.140625" style="478" bestFit="1" customWidth="1"/>
    <col min="11011" max="11011" width="18.85546875" style="478" bestFit="1" customWidth="1"/>
    <col min="11012" max="11012" width="20.140625" style="478" customWidth="1"/>
    <col min="11013" max="11013" width="4.140625" style="478" customWidth="1"/>
    <col min="11014" max="11014" width="0" style="478" hidden="1" customWidth="1"/>
    <col min="11015" max="11015" width="3.140625" style="478" customWidth="1"/>
    <col min="11016" max="11016" width="19.140625" style="478" bestFit="1" customWidth="1"/>
    <col min="11017" max="11259" width="11.42578125" style="478"/>
    <col min="11260" max="11260" width="1.85546875" style="478" customWidth="1"/>
    <col min="11261" max="11261" width="2.42578125" style="478" customWidth="1"/>
    <col min="11262" max="11262" width="46.140625" style="478" customWidth="1"/>
    <col min="11263" max="11263" width="20.140625" style="478" bestFit="1" customWidth="1"/>
    <col min="11264" max="11264" width="17.5703125" style="478" customWidth="1"/>
    <col min="11265" max="11265" width="18.140625" style="478" bestFit="1" customWidth="1"/>
    <col min="11266" max="11266" width="19.140625" style="478" bestFit="1" customWidth="1"/>
    <col min="11267" max="11267" width="18.85546875" style="478" bestFit="1" customWidth="1"/>
    <col min="11268" max="11268" width="20.140625" style="478" customWidth="1"/>
    <col min="11269" max="11269" width="4.140625" style="478" customWidth="1"/>
    <col min="11270" max="11270" width="0" style="478" hidden="1" customWidth="1"/>
    <col min="11271" max="11271" width="3.140625" style="478" customWidth="1"/>
    <col min="11272" max="11272" width="19.140625" style="478" bestFit="1" customWidth="1"/>
    <col min="11273" max="11515" width="11.42578125" style="478"/>
    <col min="11516" max="11516" width="1.85546875" style="478" customWidth="1"/>
    <col min="11517" max="11517" width="2.42578125" style="478" customWidth="1"/>
    <col min="11518" max="11518" width="46.140625" style="478" customWidth="1"/>
    <col min="11519" max="11519" width="20.140625" style="478" bestFit="1" customWidth="1"/>
    <col min="11520" max="11520" width="17.5703125" style="478" customWidth="1"/>
    <col min="11521" max="11521" width="18.140625" style="478" bestFit="1" customWidth="1"/>
    <col min="11522" max="11522" width="19.140625" style="478" bestFit="1" customWidth="1"/>
    <col min="11523" max="11523" width="18.85546875" style="478" bestFit="1" customWidth="1"/>
    <col min="11524" max="11524" width="20.140625" style="478" customWidth="1"/>
    <col min="11525" max="11525" width="4.140625" style="478" customWidth="1"/>
    <col min="11526" max="11526" width="0" style="478" hidden="1" customWidth="1"/>
    <col min="11527" max="11527" width="3.140625" style="478" customWidth="1"/>
    <col min="11528" max="11528" width="19.140625" style="478" bestFit="1" customWidth="1"/>
    <col min="11529" max="11771" width="11.42578125" style="478"/>
    <col min="11772" max="11772" width="1.85546875" style="478" customWidth="1"/>
    <col min="11773" max="11773" width="2.42578125" style="478" customWidth="1"/>
    <col min="11774" max="11774" width="46.140625" style="478" customWidth="1"/>
    <col min="11775" max="11775" width="20.140625" style="478" bestFit="1" customWidth="1"/>
    <col min="11776" max="11776" width="17.5703125" style="478" customWidth="1"/>
    <col min="11777" max="11777" width="18.140625" style="478" bestFit="1" customWidth="1"/>
    <col min="11778" max="11778" width="19.140625" style="478" bestFit="1" customWidth="1"/>
    <col min="11779" max="11779" width="18.85546875" style="478" bestFit="1" customWidth="1"/>
    <col min="11780" max="11780" width="20.140625" style="478" customWidth="1"/>
    <col min="11781" max="11781" width="4.140625" style="478" customWidth="1"/>
    <col min="11782" max="11782" width="0" style="478" hidden="1" customWidth="1"/>
    <col min="11783" max="11783" width="3.140625" style="478" customWidth="1"/>
    <col min="11784" max="11784" width="19.140625" style="478" bestFit="1" customWidth="1"/>
    <col min="11785" max="12027" width="11.42578125" style="478"/>
    <col min="12028" max="12028" width="1.85546875" style="478" customWidth="1"/>
    <col min="12029" max="12029" width="2.42578125" style="478" customWidth="1"/>
    <col min="12030" max="12030" width="46.140625" style="478" customWidth="1"/>
    <col min="12031" max="12031" width="20.140625" style="478" bestFit="1" customWidth="1"/>
    <col min="12032" max="12032" width="17.5703125" style="478" customWidth="1"/>
    <col min="12033" max="12033" width="18.140625" style="478" bestFit="1" customWidth="1"/>
    <col min="12034" max="12034" width="19.140625" style="478" bestFit="1" customWidth="1"/>
    <col min="12035" max="12035" width="18.85546875" style="478" bestFit="1" customWidth="1"/>
    <col min="12036" max="12036" width="20.140625" style="478" customWidth="1"/>
    <col min="12037" max="12037" width="4.140625" style="478" customWidth="1"/>
    <col min="12038" max="12038" width="0" style="478" hidden="1" customWidth="1"/>
    <col min="12039" max="12039" width="3.140625" style="478" customWidth="1"/>
    <col min="12040" max="12040" width="19.140625" style="478" bestFit="1" customWidth="1"/>
    <col min="12041" max="12283" width="11.42578125" style="478"/>
    <col min="12284" max="12284" width="1.85546875" style="478" customWidth="1"/>
    <col min="12285" max="12285" width="2.42578125" style="478" customWidth="1"/>
    <col min="12286" max="12286" width="46.140625" style="478" customWidth="1"/>
    <col min="12287" max="12287" width="20.140625" style="478" bestFit="1" customWidth="1"/>
    <col min="12288" max="12288" width="17.5703125" style="478" customWidth="1"/>
    <col min="12289" max="12289" width="18.140625" style="478" bestFit="1" customWidth="1"/>
    <col min="12290" max="12290" width="19.140625" style="478" bestFit="1" customWidth="1"/>
    <col min="12291" max="12291" width="18.85546875" style="478" bestFit="1" customWidth="1"/>
    <col min="12292" max="12292" width="20.140625" style="478" customWidth="1"/>
    <col min="12293" max="12293" width="4.140625" style="478" customWidth="1"/>
    <col min="12294" max="12294" width="0" style="478" hidden="1" customWidth="1"/>
    <col min="12295" max="12295" width="3.140625" style="478" customWidth="1"/>
    <col min="12296" max="12296" width="19.140625" style="478" bestFit="1" customWidth="1"/>
    <col min="12297" max="12539" width="11.42578125" style="478"/>
    <col min="12540" max="12540" width="1.85546875" style="478" customWidth="1"/>
    <col min="12541" max="12541" width="2.42578125" style="478" customWidth="1"/>
    <col min="12542" max="12542" width="46.140625" style="478" customWidth="1"/>
    <col min="12543" max="12543" width="20.140625" style="478" bestFit="1" customWidth="1"/>
    <col min="12544" max="12544" width="17.5703125" style="478" customWidth="1"/>
    <col min="12545" max="12545" width="18.140625" style="478" bestFit="1" customWidth="1"/>
    <col min="12546" max="12546" width="19.140625" style="478" bestFit="1" customWidth="1"/>
    <col min="12547" max="12547" width="18.85546875" style="478" bestFit="1" customWidth="1"/>
    <col min="12548" max="12548" width="20.140625" style="478" customWidth="1"/>
    <col min="12549" max="12549" width="4.140625" style="478" customWidth="1"/>
    <col min="12550" max="12550" width="0" style="478" hidden="1" customWidth="1"/>
    <col min="12551" max="12551" width="3.140625" style="478" customWidth="1"/>
    <col min="12552" max="12552" width="19.140625" style="478" bestFit="1" customWidth="1"/>
    <col min="12553" max="12795" width="11.42578125" style="478"/>
    <col min="12796" max="12796" width="1.85546875" style="478" customWidth="1"/>
    <col min="12797" max="12797" width="2.42578125" style="478" customWidth="1"/>
    <col min="12798" max="12798" width="46.140625" style="478" customWidth="1"/>
    <col min="12799" max="12799" width="20.140625" style="478" bestFit="1" customWidth="1"/>
    <col min="12800" max="12800" width="17.5703125" style="478" customWidth="1"/>
    <col min="12801" max="12801" width="18.140625" style="478" bestFit="1" customWidth="1"/>
    <col min="12802" max="12802" width="19.140625" style="478" bestFit="1" customWidth="1"/>
    <col min="12803" max="12803" width="18.85546875" style="478" bestFit="1" customWidth="1"/>
    <col min="12804" max="12804" width="20.140625" style="478" customWidth="1"/>
    <col min="12805" max="12805" width="4.140625" style="478" customWidth="1"/>
    <col min="12806" max="12806" width="0" style="478" hidden="1" customWidth="1"/>
    <col min="12807" max="12807" width="3.140625" style="478" customWidth="1"/>
    <col min="12808" max="12808" width="19.140625" style="478" bestFit="1" customWidth="1"/>
    <col min="12809" max="13051" width="11.42578125" style="478"/>
    <col min="13052" max="13052" width="1.85546875" style="478" customWidth="1"/>
    <col min="13053" max="13053" width="2.42578125" style="478" customWidth="1"/>
    <col min="13054" max="13054" width="46.140625" style="478" customWidth="1"/>
    <col min="13055" max="13055" width="20.140625" style="478" bestFit="1" customWidth="1"/>
    <col min="13056" max="13056" width="17.5703125" style="478" customWidth="1"/>
    <col min="13057" max="13057" width="18.140625" style="478" bestFit="1" customWidth="1"/>
    <col min="13058" max="13058" width="19.140625" style="478" bestFit="1" customWidth="1"/>
    <col min="13059" max="13059" width="18.85546875" style="478" bestFit="1" customWidth="1"/>
    <col min="13060" max="13060" width="20.140625" style="478" customWidth="1"/>
    <col min="13061" max="13061" width="4.140625" style="478" customWidth="1"/>
    <col min="13062" max="13062" width="0" style="478" hidden="1" customWidth="1"/>
    <col min="13063" max="13063" width="3.140625" style="478" customWidth="1"/>
    <col min="13064" max="13064" width="19.140625" style="478" bestFit="1" customWidth="1"/>
    <col min="13065" max="13307" width="11.42578125" style="478"/>
    <col min="13308" max="13308" width="1.85546875" style="478" customWidth="1"/>
    <col min="13309" max="13309" width="2.42578125" style="478" customWidth="1"/>
    <col min="13310" max="13310" width="46.140625" style="478" customWidth="1"/>
    <col min="13311" max="13311" width="20.140625" style="478" bestFit="1" customWidth="1"/>
    <col min="13312" max="13312" width="17.5703125" style="478" customWidth="1"/>
    <col min="13313" max="13313" width="18.140625" style="478" bestFit="1" customWidth="1"/>
    <col min="13314" max="13314" width="19.140625" style="478" bestFit="1" customWidth="1"/>
    <col min="13315" max="13315" width="18.85546875" style="478" bestFit="1" customWidth="1"/>
    <col min="13316" max="13316" width="20.140625" style="478" customWidth="1"/>
    <col min="13317" max="13317" width="4.140625" style="478" customWidth="1"/>
    <col min="13318" max="13318" width="0" style="478" hidden="1" customWidth="1"/>
    <col min="13319" max="13319" width="3.140625" style="478" customWidth="1"/>
    <col min="13320" max="13320" width="19.140625" style="478" bestFit="1" customWidth="1"/>
    <col min="13321" max="13563" width="11.42578125" style="478"/>
    <col min="13564" max="13564" width="1.85546875" style="478" customWidth="1"/>
    <col min="13565" max="13565" width="2.42578125" style="478" customWidth="1"/>
    <col min="13566" max="13566" width="46.140625" style="478" customWidth="1"/>
    <col min="13567" max="13567" width="20.140625" style="478" bestFit="1" customWidth="1"/>
    <col min="13568" max="13568" width="17.5703125" style="478" customWidth="1"/>
    <col min="13569" max="13569" width="18.140625" style="478" bestFit="1" customWidth="1"/>
    <col min="13570" max="13570" width="19.140625" style="478" bestFit="1" customWidth="1"/>
    <col min="13571" max="13571" width="18.85546875" style="478" bestFit="1" customWidth="1"/>
    <col min="13572" max="13572" width="20.140625" style="478" customWidth="1"/>
    <col min="13573" max="13573" width="4.140625" style="478" customWidth="1"/>
    <col min="13574" max="13574" width="0" style="478" hidden="1" customWidth="1"/>
    <col min="13575" max="13575" width="3.140625" style="478" customWidth="1"/>
    <col min="13576" max="13576" width="19.140625" style="478" bestFit="1" customWidth="1"/>
    <col min="13577" max="13819" width="11.42578125" style="478"/>
    <col min="13820" max="13820" width="1.85546875" style="478" customWidth="1"/>
    <col min="13821" max="13821" width="2.42578125" style="478" customWidth="1"/>
    <col min="13822" max="13822" width="46.140625" style="478" customWidth="1"/>
    <col min="13823" max="13823" width="20.140625" style="478" bestFit="1" customWidth="1"/>
    <col min="13824" max="13824" width="17.5703125" style="478" customWidth="1"/>
    <col min="13825" max="13825" width="18.140625" style="478" bestFit="1" customWidth="1"/>
    <col min="13826" max="13826" width="19.140625" style="478" bestFit="1" customWidth="1"/>
    <col min="13827" max="13827" width="18.85546875" style="478" bestFit="1" customWidth="1"/>
    <col min="13828" max="13828" width="20.140625" style="478" customWidth="1"/>
    <col min="13829" max="13829" width="4.140625" style="478" customWidth="1"/>
    <col min="13830" max="13830" width="0" style="478" hidden="1" customWidth="1"/>
    <col min="13831" max="13831" width="3.140625" style="478" customWidth="1"/>
    <col min="13832" max="13832" width="19.140625" style="478" bestFit="1" customWidth="1"/>
    <col min="13833" max="14075" width="11.42578125" style="478"/>
    <col min="14076" max="14076" width="1.85546875" style="478" customWidth="1"/>
    <col min="14077" max="14077" width="2.42578125" style="478" customWidth="1"/>
    <col min="14078" max="14078" width="46.140625" style="478" customWidth="1"/>
    <col min="14079" max="14079" width="20.140625" style="478" bestFit="1" customWidth="1"/>
    <col min="14080" max="14080" width="17.5703125" style="478" customWidth="1"/>
    <col min="14081" max="14081" width="18.140625" style="478" bestFit="1" customWidth="1"/>
    <col min="14082" max="14082" width="19.140625" style="478" bestFit="1" customWidth="1"/>
    <col min="14083" max="14083" width="18.85546875" style="478" bestFit="1" customWidth="1"/>
    <col min="14084" max="14084" width="20.140625" style="478" customWidth="1"/>
    <col min="14085" max="14085" width="4.140625" style="478" customWidth="1"/>
    <col min="14086" max="14086" width="0" style="478" hidden="1" customWidth="1"/>
    <col min="14087" max="14087" width="3.140625" style="478" customWidth="1"/>
    <col min="14088" max="14088" width="19.140625" style="478" bestFit="1" customWidth="1"/>
    <col min="14089" max="14331" width="11.42578125" style="478"/>
    <col min="14332" max="14332" width="1.85546875" style="478" customWidth="1"/>
    <col min="14333" max="14333" width="2.42578125" style="478" customWidth="1"/>
    <col min="14334" max="14334" width="46.140625" style="478" customWidth="1"/>
    <col min="14335" max="14335" width="20.140625" style="478" bestFit="1" customWidth="1"/>
    <col min="14336" max="14336" width="17.5703125" style="478" customWidth="1"/>
    <col min="14337" max="14337" width="18.140625" style="478" bestFit="1" customWidth="1"/>
    <col min="14338" max="14338" width="19.140625" style="478" bestFit="1" customWidth="1"/>
    <col min="14339" max="14339" width="18.85546875" style="478" bestFit="1" customWidth="1"/>
    <col min="14340" max="14340" width="20.140625" style="478" customWidth="1"/>
    <col min="14341" max="14341" width="4.140625" style="478" customWidth="1"/>
    <col min="14342" max="14342" width="0" style="478" hidden="1" customWidth="1"/>
    <col min="14343" max="14343" width="3.140625" style="478" customWidth="1"/>
    <col min="14344" max="14344" width="19.140625" style="478" bestFit="1" customWidth="1"/>
    <col min="14345" max="14587" width="11.42578125" style="478"/>
    <col min="14588" max="14588" width="1.85546875" style="478" customWidth="1"/>
    <col min="14589" max="14589" width="2.42578125" style="478" customWidth="1"/>
    <col min="14590" max="14590" width="46.140625" style="478" customWidth="1"/>
    <col min="14591" max="14591" width="20.140625" style="478" bestFit="1" customWidth="1"/>
    <col min="14592" max="14592" width="17.5703125" style="478" customWidth="1"/>
    <col min="14593" max="14593" width="18.140625" style="478" bestFit="1" customWidth="1"/>
    <col min="14594" max="14594" width="19.140625" style="478" bestFit="1" customWidth="1"/>
    <col min="14595" max="14595" width="18.85546875" style="478" bestFit="1" customWidth="1"/>
    <col min="14596" max="14596" width="20.140625" style="478" customWidth="1"/>
    <col min="14597" max="14597" width="4.140625" style="478" customWidth="1"/>
    <col min="14598" max="14598" width="0" style="478" hidden="1" customWidth="1"/>
    <col min="14599" max="14599" width="3.140625" style="478" customWidth="1"/>
    <col min="14600" max="14600" width="19.140625" style="478" bestFit="1" customWidth="1"/>
    <col min="14601" max="14843" width="11.42578125" style="478"/>
    <col min="14844" max="14844" width="1.85546875" style="478" customWidth="1"/>
    <col min="14845" max="14845" width="2.42578125" style="478" customWidth="1"/>
    <col min="14846" max="14846" width="46.140625" style="478" customWidth="1"/>
    <col min="14847" max="14847" width="20.140625" style="478" bestFit="1" customWidth="1"/>
    <col min="14848" max="14848" width="17.5703125" style="478" customWidth="1"/>
    <col min="14849" max="14849" width="18.140625" style="478" bestFit="1" customWidth="1"/>
    <col min="14850" max="14850" width="19.140625" style="478" bestFit="1" customWidth="1"/>
    <col min="14851" max="14851" width="18.85546875" style="478" bestFit="1" customWidth="1"/>
    <col min="14852" max="14852" width="20.140625" style="478" customWidth="1"/>
    <col min="14853" max="14853" width="4.140625" style="478" customWidth="1"/>
    <col min="14854" max="14854" width="0" style="478" hidden="1" customWidth="1"/>
    <col min="14855" max="14855" width="3.140625" style="478" customWidth="1"/>
    <col min="14856" max="14856" width="19.140625" style="478" bestFit="1" customWidth="1"/>
    <col min="14857" max="15099" width="11.42578125" style="478"/>
    <col min="15100" max="15100" width="1.85546875" style="478" customWidth="1"/>
    <col min="15101" max="15101" width="2.42578125" style="478" customWidth="1"/>
    <col min="15102" max="15102" width="46.140625" style="478" customWidth="1"/>
    <col min="15103" max="15103" width="20.140625" style="478" bestFit="1" customWidth="1"/>
    <col min="15104" max="15104" width="17.5703125" style="478" customWidth="1"/>
    <col min="15105" max="15105" width="18.140625" style="478" bestFit="1" customWidth="1"/>
    <col min="15106" max="15106" width="19.140625" style="478" bestFit="1" customWidth="1"/>
    <col min="15107" max="15107" width="18.85546875" style="478" bestFit="1" customWidth="1"/>
    <col min="15108" max="15108" width="20.140625" style="478" customWidth="1"/>
    <col min="15109" max="15109" width="4.140625" style="478" customWidth="1"/>
    <col min="15110" max="15110" width="0" style="478" hidden="1" customWidth="1"/>
    <col min="15111" max="15111" width="3.140625" style="478" customWidth="1"/>
    <col min="15112" max="15112" width="19.140625" style="478" bestFit="1" customWidth="1"/>
    <col min="15113" max="15355" width="11.42578125" style="478"/>
    <col min="15356" max="15356" width="1.85546875" style="478" customWidth="1"/>
    <col min="15357" max="15357" width="2.42578125" style="478" customWidth="1"/>
    <col min="15358" max="15358" width="46.140625" style="478" customWidth="1"/>
    <col min="15359" max="15359" width="20.140625" style="478" bestFit="1" customWidth="1"/>
    <col min="15360" max="15360" width="17.5703125" style="478" customWidth="1"/>
    <col min="15361" max="15361" width="18.140625" style="478" bestFit="1" customWidth="1"/>
    <col min="15362" max="15362" width="19.140625" style="478" bestFit="1" customWidth="1"/>
    <col min="15363" max="15363" width="18.85546875" style="478" bestFit="1" customWidth="1"/>
    <col min="15364" max="15364" width="20.140625" style="478" customWidth="1"/>
    <col min="15365" max="15365" width="4.140625" style="478" customWidth="1"/>
    <col min="15366" max="15366" width="0" style="478" hidden="1" customWidth="1"/>
    <col min="15367" max="15367" width="3.140625" style="478" customWidth="1"/>
    <col min="15368" max="15368" width="19.140625" style="478" bestFit="1" customWidth="1"/>
    <col min="15369" max="15611" width="11.42578125" style="478"/>
    <col min="15612" max="15612" width="1.85546875" style="478" customWidth="1"/>
    <col min="15613" max="15613" width="2.42578125" style="478" customWidth="1"/>
    <col min="15614" max="15614" width="46.140625" style="478" customWidth="1"/>
    <col min="15615" max="15615" width="20.140625" style="478" bestFit="1" customWidth="1"/>
    <col min="15616" max="15616" width="17.5703125" style="478" customWidth="1"/>
    <col min="15617" max="15617" width="18.140625" style="478" bestFit="1" customWidth="1"/>
    <col min="15618" max="15618" width="19.140625" style="478" bestFit="1" customWidth="1"/>
    <col min="15619" max="15619" width="18.85546875" style="478" bestFit="1" customWidth="1"/>
    <col min="15620" max="15620" width="20.140625" style="478" customWidth="1"/>
    <col min="15621" max="15621" width="4.140625" style="478" customWidth="1"/>
    <col min="15622" max="15622" width="0" style="478" hidden="1" customWidth="1"/>
    <col min="15623" max="15623" width="3.140625" style="478" customWidth="1"/>
    <col min="15624" max="15624" width="19.140625" style="478" bestFit="1" customWidth="1"/>
    <col min="15625" max="15867" width="11.42578125" style="478"/>
    <col min="15868" max="15868" width="1.85546875" style="478" customWidth="1"/>
    <col min="15869" max="15869" width="2.42578125" style="478" customWidth="1"/>
    <col min="15870" max="15870" width="46.140625" style="478" customWidth="1"/>
    <col min="15871" max="15871" width="20.140625" style="478" bestFit="1" customWidth="1"/>
    <col min="15872" max="15872" width="17.5703125" style="478" customWidth="1"/>
    <col min="15873" max="15873" width="18.140625" style="478" bestFit="1" customWidth="1"/>
    <col min="15874" max="15874" width="19.140625" style="478" bestFit="1" customWidth="1"/>
    <col min="15875" max="15875" width="18.85546875" style="478" bestFit="1" customWidth="1"/>
    <col min="15876" max="15876" width="20.140625" style="478" customWidth="1"/>
    <col min="15877" max="15877" width="4.140625" style="478" customWidth="1"/>
    <col min="15878" max="15878" width="0" style="478" hidden="1" customWidth="1"/>
    <col min="15879" max="15879" width="3.140625" style="478" customWidth="1"/>
    <col min="15880" max="15880" width="19.140625" style="478" bestFit="1" customWidth="1"/>
    <col min="15881" max="16123" width="11.42578125" style="478"/>
    <col min="16124" max="16124" width="1.85546875" style="478" customWidth="1"/>
    <col min="16125" max="16125" width="2.42578125" style="478" customWidth="1"/>
    <col min="16126" max="16126" width="46.140625" style="478" customWidth="1"/>
    <col min="16127" max="16127" width="20.140625" style="478" bestFit="1" customWidth="1"/>
    <col min="16128" max="16128" width="17.5703125" style="478" customWidth="1"/>
    <col min="16129" max="16129" width="18.140625" style="478" bestFit="1" customWidth="1"/>
    <col min="16130" max="16130" width="19.140625" style="478" bestFit="1" customWidth="1"/>
    <col min="16131" max="16131" width="18.85546875" style="478" bestFit="1" customWidth="1"/>
    <col min="16132" max="16132" width="20.140625" style="478" customWidth="1"/>
    <col min="16133" max="16133" width="4.140625" style="478" customWidth="1"/>
    <col min="16134" max="16134" width="0" style="478" hidden="1" customWidth="1"/>
    <col min="16135" max="16135" width="3.140625" style="478" customWidth="1"/>
    <col min="16136" max="16136" width="19.140625" style="478" bestFit="1" customWidth="1"/>
    <col min="16137" max="16384" width="11.42578125" style="478"/>
  </cols>
  <sheetData>
    <row r="3" spans="1:11" ht="18">
      <c r="F3" s="479"/>
    </row>
    <row r="4" spans="1:11" ht="18.75">
      <c r="A4" s="480"/>
      <c r="B4" s="480"/>
      <c r="C4" s="816" t="s">
        <v>1021</v>
      </c>
      <c r="D4" s="816"/>
      <c r="E4" s="816"/>
      <c r="F4" s="816"/>
      <c r="G4" s="816"/>
      <c r="H4" s="816"/>
      <c r="I4" s="816"/>
      <c r="J4" s="816"/>
    </row>
    <row r="5" spans="1:11" ht="18.75">
      <c r="C5" s="816" t="s">
        <v>971</v>
      </c>
      <c r="D5" s="816"/>
      <c r="E5" s="816"/>
      <c r="F5" s="816"/>
      <c r="G5" s="816"/>
      <c r="H5" s="816"/>
      <c r="I5" s="816"/>
      <c r="J5" s="816"/>
    </row>
    <row r="6" spans="1:11" ht="18.75">
      <c r="C6" s="481"/>
      <c r="D6" s="481"/>
      <c r="E6" s="481"/>
      <c r="F6" s="481"/>
      <c r="G6" s="481"/>
      <c r="H6" s="481"/>
      <c r="I6" s="481"/>
      <c r="J6" s="481"/>
    </row>
    <row r="7" spans="1:11">
      <c r="C7" s="482"/>
    </row>
    <row r="8" spans="1:11" ht="15.75">
      <c r="C8" s="483"/>
      <c r="D8" s="484" t="s">
        <v>85</v>
      </c>
      <c r="E8" s="484" t="s">
        <v>1022</v>
      </c>
      <c r="F8" s="484" t="s">
        <v>1023</v>
      </c>
      <c r="G8" s="484" t="s">
        <v>1024</v>
      </c>
      <c r="H8" s="484" t="s">
        <v>1025</v>
      </c>
      <c r="I8" s="485" t="s">
        <v>1026</v>
      </c>
      <c r="J8" s="484"/>
    </row>
    <row r="9" spans="1:11" ht="15.75">
      <c r="C9" s="486"/>
      <c r="D9" s="487" t="s">
        <v>1027</v>
      </c>
      <c r="E9" s="487" t="s">
        <v>1028</v>
      </c>
      <c r="F9" s="487" t="s">
        <v>1029</v>
      </c>
      <c r="G9" s="487" t="s">
        <v>1030</v>
      </c>
      <c r="H9" s="487" t="s">
        <v>1031</v>
      </c>
      <c r="I9" s="488" t="s">
        <v>1032</v>
      </c>
      <c r="J9" s="487" t="s">
        <v>84</v>
      </c>
    </row>
    <row r="10" spans="1:11" ht="15.75">
      <c r="C10" s="489" t="s">
        <v>1033</v>
      </c>
      <c r="D10" s="487" t="s">
        <v>449</v>
      </c>
      <c r="E10" s="487" t="s">
        <v>449</v>
      </c>
      <c r="F10" s="487" t="s">
        <v>449</v>
      </c>
      <c r="G10" s="487" t="s">
        <v>449</v>
      </c>
      <c r="H10" s="487" t="s">
        <v>449</v>
      </c>
      <c r="I10" s="487" t="s">
        <v>449</v>
      </c>
      <c r="J10" s="487" t="s">
        <v>449</v>
      </c>
    </row>
    <row r="11" spans="1:11" ht="15.75">
      <c r="C11" s="490" t="s">
        <v>1034</v>
      </c>
      <c r="D11" s="491">
        <v>60000000000</v>
      </c>
      <c r="E11" s="491">
        <v>43700000010</v>
      </c>
      <c r="F11" s="491">
        <v>3088009011</v>
      </c>
      <c r="G11" s="491">
        <v>27671499223</v>
      </c>
      <c r="H11" s="491">
        <v>40445615848</v>
      </c>
      <c r="I11" s="491">
        <v>22871700068</v>
      </c>
      <c r="J11" s="491">
        <f>+SUM(D11:I11)</f>
        <v>197776824160</v>
      </c>
      <c r="K11" s="492"/>
    </row>
    <row r="12" spans="1:11" ht="15.75">
      <c r="C12" s="493"/>
      <c r="D12" s="494"/>
      <c r="E12" s="494"/>
      <c r="F12" s="494"/>
      <c r="G12" s="494"/>
      <c r="H12" s="494"/>
      <c r="I12" s="494"/>
      <c r="J12" s="495"/>
    </row>
    <row r="13" spans="1:11" ht="15.75">
      <c r="C13" s="493" t="s">
        <v>1035</v>
      </c>
      <c r="D13" s="496">
        <v>0</v>
      </c>
      <c r="E13" s="496">
        <v>3000000025</v>
      </c>
      <c r="F13" s="496">
        <v>0</v>
      </c>
      <c r="G13" s="496">
        <v>0</v>
      </c>
      <c r="H13" s="496">
        <v>0</v>
      </c>
      <c r="I13" s="496">
        <v>0</v>
      </c>
      <c r="J13" s="496">
        <f>SUM(D13:I13)</f>
        <v>3000000025</v>
      </c>
    </row>
    <row r="14" spans="1:11" ht="15.75">
      <c r="C14" s="493" t="s">
        <v>1036</v>
      </c>
      <c r="D14" s="496">
        <v>0</v>
      </c>
      <c r="E14" s="496">
        <v>0</v>
      </c>
      <c r="F14" s="496">
        <v>0</v>
      </c>
      <c r="G14" s="496">
        <v>279210922</v>
      </c>
      <c r="H14" s="496">
        <v>0</v>
      </c>
      <c r="I14" s="496">
        <v>0</v>
      </c>
      <c r="J14" s="496">
        <f t="shared" ref="J14:J15" si="0">SUM(D14:I14)</f>
        <v>279210922</v>
      </c>
    </row>
    <row r="15" spans="1:11" ht="15.75">
      <c r="C15" s="493" t="s">
        <v>1037</v>
      </c>
      <c r="D15" s="496">
        <v>0</v>
      </c>
      <c r="E15" s="496">
        <v>0</v>
      </c>
      <c r="F15" s="496">
        <v>0</v>
      </c>
      <c r="G15" s="496">
        <v>0</v>
      </c>
      <c r="H15" s="496">
        <v>0</v>
      </c>
      <c r="I15" s="497">
        <v>5679460914</v>
      </c>
      <c r="J15" s="496">
        <f t="shared" si="0"/>
        <v>5679460914</v>
      </c>
    </row>
    <row r="16" spans="1:11" ht="15.75">
      <c r="C16" s="493"/>
      <c r="D16" s="498"/>
      <c r="E16" s="498"/>
      <c r="F16" s="498"/>
      <c r="G16" s="498"/>
      <c r="H16" s="498"/>
      <c r="I16" s="498"/>
      <c r="J16" s="498"/>
    </row>
    <row r="17" spans="1:10" ht="15.75">
      <c r="C17" s="490" t="s">
        <v>1038</v>
      </c>
      <c r="D17" s="499">
        <f t="shared" ref="D17:I17" si="1">+SUM(D11:D15)</f>
        <v>60000000000</v>
      </c>
      <c r="E17" s="499">
        <f t="shared" si="1"/>
        <v>46700000035</v>
      </c>
      <c r="F17" s="499">
        <f t="shared" si="1"/>
        <v>3088009011</v>
      </c>
      <c r="G17" s="499">
        <f t="shared" si="1"/>
        <v>27950710145</v>
      </c>
      <c r="H17" s="499">
        <f t="shared" si="1"/>
        <v>40445615848</v>
      </c>
      <c r="I17" s="499">
        <f t="shared" si="1"/>
        <v>28551160982</v>
      </c>
      <c r="J17" s="491">
        <f>SUM(J11:J16)</f>
        <v>206735496021</v>
      </c>
    </row>
    <row r="18" spans="1:10" ht="15.75">
      <c r="C18" s="493"/>
      <c r="D18" s="494"/>
      <c r="E18" s="494"/>
      <c r="F18" s="494"/>
      <c r="G18" s="494"/>
      <c r="H18" s="494"/>
      <c r="I18" s="494"/>
      <c r="J18" s="495"/>
    </row>
    <row r="19" spans="1:10" ht="15.75">
      <c r="C19" s="493" t="s">
        <v>1039</v>
      </c>
      <c r="D19" s="496">
        <v>0</v>
      </c>
      <c r="E19" s="496">
        <v>0</v>
      </c>
      <c r="F19" s="496">
        <v>0</v>
      </c>
      <c r="G19" s="496">
        <v>0</v>
      </c>
      <c r="H19" s="496">
        <v>28551160982</v>
      </c>
      <c r="I19" s="500">
        <v>-28551160982</v>
      </c>
      <c r="J19" s="501">
        <f>SUM(D19:I19)</f>
        <v>0</v>
      </c>
    </row>
    <row r="20" spans="1:10" ht="15.75">
      <c r="C20" s="493" t="s">
        <v>1040</v>
      </c>
      <c r="D20" s="496">
        <v>0</v>
      </c>
      <c r="E20" s="496">
        <v>3299999965</v>
      </c>
      <c r="F20" s="496">
        <v>0</v>
      </c>
      <c r="G20" s="496"/>
      <c r="H20" s="496"/>
      <c r="I20" s="500"/>
      <c r="J20" s="501">
        <f t="shared" ref="J20:J23" si="2">SUM(D20:I20)</f>
        <v>3299999965</v>
      </c>
    </row>
    <row r="21" spans="1:10" ht="15.75">
      <c r="C21" s="493" t="s">
        <v>1041</v>
      </c>
      <c r="D21" s="496">
        <v>0</v>
      </c>
      <c r="E21" s="496">
        <v>0</v>
      </c>
      <c r="F21" s="496">
        <v>1427558049</v>
      </c>
      <c r="G21" s="496">
        <v>0</v>
      </c>
      <c r="H21" s="500">
        <v>-1427558049</v>
      </c>
      <c r="I21" s="496">
        <v>0</v>
      </c>
      <c r="J21" s="501">
        <f t="shared" si="2"/>
        <v>0</v>
      </c>
    </row>
    <row r="22" spans="1:10" ht="15.75">
      <c r="C22" s="493" t="s">
        <v>1036</v>
      </c>
      <c r="D22" s="496">
        <v>0</v>
      </c>
      <c r="E22" s="496">
        <v>0</v>
      </c>
      <c r="F22" s="496">
        <v>0</v>
      </c>
      <c r="G22" s="497">
        <v>218750528.9699707</v>
      </c>
      <c r="H22" s="496">
        <v>0</v>
      </c>
      <c r="I22" s="496">
        <v>0</v>
      </c>
      <c r="J22" s="501">
        <f t="shared" si="2"/>
        <v>218750528.9699707</v>
      </c>
    </row>
    <row r="23" spans="1:10" ht="15.75">
      <c r="C23" s="493" t="s">
        <v>1037</v>
      </c>
      <c r="D23" s="496">
        <v>0</v>
      </c>
      <c r="E23" s="496">
        <v>0</v>
      </c>
      <c r="F23" s="496">
        <v>0</v>
      </c>
      <c r="G23" s="496">
        <v>0</v>
      </c>
      <c r="H23" s="496">
        <v>0</v>
      </c>
      <c r="I23" s="497">
        <v>15699466555.038036</v>
      </c>
      <c r="J23" s="501">
        <f t="shared" si="2"/>
        <v>15699466555.038036</v>
      </c>
    </row>
    <row r="24" spans="1:10" ht="15.75">
      <c r="C24" s="493"/>
      <c r="D24" s="498"/>
      <c r="E24" s="498"/>
      <c r="F24" s="498"/>
      <c r="G24" s="498"/>
      <c r="H24" s="498"/>
      <c r="I24" s="498"/>
      <c r="J24" s="498"/>
    </row>
    <row r="25" spans="1:10" ht="15.75">
      <c r="C25" s="490" t="s">
        <v>1042</v>
      </c>
      <c r="D25" s="499">
        <f t="shared" ref="D25:I25" si="3">+SUM(D17:D23)</f>
        <v>60000000000</v>
      </c>
      <c r="E25" s="499">
        <f t="shared" si="3"/>
        <v>50000000000</v>
      </c>
      <c r="F25" s="499">
        <f t="shared" si="3"/>
        <v>4515567060</v>
      </c>
      <c r="G25" s="499">
        <f t="shared" si="3"/>
        <v>28169460673.969971</v>
      </c>
      <c r="H25" s="499">
        <f t="shared" si="3"/>
        <v>67569218781</v>
      </c>
      <c r="I25" s="499">
        <f t="shared" si="3"/>
        <v>15699466555.038036</v>
      </c>
      <c r="J25" s="499">
        <f>SUM(J17:J24)</f>
        <v>225953713070.008</v>
      </c>
    </row>
    <row r="26" spans="1:10" ht="15.75">
      <c r="C26" s="503"/>
      <c r="D26" s="504"/>
      <c r="E26" s="504"/>
      <c r="F26" s="504"/>
      <c r="G26" s="504"/>
      <c r="H26" s="504"/>
      <c r="I26" s="504"/>
      <c r="J26" s="504"/>
    </row>
    <row r="27" spans="1:10" s="456" customFormat="1" ht="15.75">
      <c r="C27" s="505" t="s">
        <v>1009</v>
      </c>
      <c r="D27" s="506"/>
      <c r="E27" s="506"/>
      <c r="F27" s="506"/>
      <c r="G27" s="506"/>
      <c r="H27" s="506"/>
      <c r="I27" s="506"/>
      <c r="J27" s="506"/>
    </row>
    <row r="28" spans="1:10" s="456" customFormat="1" ht="27.75">
      <c r="C28" s="507"/>
      <c r="D28" s="508"/>
      <c r="E28" s="508"/>
      <c r="F28" s="508"/>
      <c r="G28" s="509"/>
      <c r="H28" s="508"/>
      <c r="I28" s="508"/>
      <c r="J28" s="508"/>
    </row>
    <row r="29" spans="1:10" s="456" customFormat="1">
      <c r="C29" s="507"/>
      <c r="D29" s="508"/>
      <c r="E29" s="508"/>
      <c r="F29" s="508"/>
      <c r="G29" s="508"/>
      <c r="H29" s="508"/>
      <c r="I29" s="508"/>
      <c r="J29" s="508"/>
    </row>
    <row r="30" spans="1:10" s="456" customFormat="1">
      <c r="C30" s="507"/>
      <c r="D30" s="508"/>
      <c r="E30" s="508"/>
      <c r="F30" s="508"/>
      <c r="G30" s="508"/>
      <c r="H30" s="508"/>
      <c r="I30" s="508"/>
      <c r="J30" s="508"/>
    </row>
    <row r="31" spans="1:10" s="456" customFormat="1">
      <c r="A31" s="817"/>
      <c r="B31" s="817"/>
      <c r="C31" s="817"/>
      <c r="D31" s="817"/>
      <c r="E31" s="817"/>
      <c r="F31" s="817"/>
      <c r="G31" s="817"/>
      <c r="H31" s="817"/>
      <c r="I31" s="817"/>
      <c r="J31" s="817"/>
    </row>
    <row r="32" spans="1:10" s="456" customFormat="1">
      <c r="C32" s="507"/>
      <c r="D32" s="508"/>
      <c r="E32" s="508"/>
      <c r="F32" s="508"/>
      <c r="G32" s="508"/>
      <c r="H32" s="508"/>
      <c r="I32" s="508"/>
      <c r="J32" s="508"/>
    </row>
    <row r="33" spans="1:10" s="456" customFormat="1">
      <c r="C33" s="507"/>
      <c r="D33" s="508"/>
      <c r="E33" s="508"/>
      <c r="F33" s="508"/>
      <c r="G33" s="508"/>
      <c r="H33" s="508"/>
      <c r="I33" s="508"/>
      <c r="J33" s="508"/>
    </row>
    <row r="34" spans="1:10">
      <c r="C34" s="492"/>
      <c r="D34" s="510"/>
      <c r="E34" s="510"/>
      <c r="F34" s="510"/>
      <c r="G34" s="510"/>
      <c r="H34" s="510"/>
      <c r="I34" s="510"/>
      <c r="J34" s="510"/>
    </row>
    <row r="35" spans="1:10">
      <c r="C35" s="507"/>
      <c r="D35" s="456"/>
      <c r="E35" s="456"/>
      <c r="F35" s="456"/>
      <c r="G35" s="456"/>
    </row>
    <row r="36" spans="1:10">
      <c r="A36" s="817"/>
      <c r="B36" s="817"/>
      <c r="C36" s="817"/>
      <c r="D36" s="817"/>
      <c r="E36" s="817"/>
      <c r="F36" s="817"/>
      <c r="G36" s="817"/>
      <c r="H36" s="817"/>
      <c r="I36" s="817"/>
      <c r="J36" s="817"/>
    </row>
    <row r="37" spans="1:10">
      <c r="C37" s="492"/>
    </row>
    <row r="38" spans="1:10">
      <c r="C38" s="507"/>
      <c r="J38" s="502"/>
    </row>
    <row r="39" spans="1:10">
      <c r="C39" s="507"/>
    </row>
    <row r="40" spans="1:10">
      <c r="C40" s="492"/>
    </row>
    <row r="41" spans="1:10">
      <c r="C41" s="511"/>
    </row>
    <row r="42" spans="1:10">
      <c r="C42" s="512"/>
    </row>
    <row r="43" spans="1:10">
      <c r="C43" s="512"/>
    </row>
    <row r="44" spans="1:10">
      <c r="C44" s="511"/>
    </row>
    <row r="45" spans="1:10">
      <c r="C45" s="818"/>
      <c r="D45" s="818"/>
      <c r="E45" s="818"/>
      <c r="F45" s="818"/>
      <c r="G45" s="818"/>
      <c r="H45" s="818"/>
      <c r="I45" s="818"/>
      <c r="J45" s="818"/>
    </row>
    <row r="102" spans="3:11">
      <c r="C102" s="817">
        <v>3</v>
      </c>
      <c r="D102" s="817"/>
      <c r="E102" s="817"/>
      <c r="F102" s="817"/>
      <c r="G102" s="817"/>
      <c r="H102" s="817"/>
      <c r="I102" s="817"/>
      <c r="J102" s="817"/>
      <c r="K102" s="817"/>
    </row>
  </sheetData>
  <mergeCells count="6">
    <mergeCell ref="C102:K102"/>
    <mergeCell ref="C4:J4"/>
    <mergeCell ref="C5:J5"/>
    <mergeCell ref="A31:J31"/>
    <mergeCell ref="A36:J36"/>
    <mergeCell ref="C45:J4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T71"/>
  <sheetViews>
    <sheetView topLeftCell="A43" workbookViewId="0">
      <selection activeCell="G57" sqref="G57"/>
    </sheetView>
  </sheetViews>
  <sheetFormatPr baseColWidth="10" defaultColWidth="11.42578125" defaultRowHeight="15"/>
  <cols>
    <col min="1" max="1" width="6.42578125" style="507" customWidth="1"/>
    <col min="2" max="2" width="48.42578125" style="507" bestFit="1" customWidth="1"/>
    <col min="3" max="3" width="8.140625" style="507" customWidth="1"/>
    <col min="4" max="4" width="18.5703125" style="507" customWidth="1"/>
    <col min="5" max="5" width="1.5703125" style="507" customWidth="1"/>
    <col min="6" max="6" width="19.42578125" style="507" customWidth="1"/>
    <col min="7" max="7" width="2.5703125" style="507" customWidth="1"/>
    <col min="8" max="8" width="23.42578125" style="507" hidden="1" customWidth="1"/>
    <col min="9" max="9" width="1.42578125" style="507" customWidth="1"/>
    <col min="10" max="10" width="18.85546875" style="507" hidden="1" customWidth="1"/>
    <col min="11" max="11" width="1.42578125" style="507" hidden="1" customWidth="1"/>
    <col min="12" max="12" width="0" style="507" hidden="1" customWidth="1"/>
    <col min="13" max="13" width="18.5703125" style="507" hidden="1" customWidth="1"/>
    <col min="14" max="14" width="0" style="507" hidden="1" customWidth="1"/>
    <col min="15" max="15" width="14.5703125" style="507" bestFit="1" customWidth="1"/>
    <col min="16" max="16" width="25.85546875" style="507" hidden="1" customWidth="1"/>
    <col min="17" max="18" width="11.42578125" style="507"/>
    <col min="19" max="19" width="16.42578125" style="507" bestFit="1" customWidth="1"/>
    <col min="20" max="20" width="13.5703125" style="507" bestFit="1" customWidth="1"/>
    <col min="21" max="16384" width="11.42578125" style="507"/>
  </cols>
  <sheetData>
    <row r="1" spans="1:20">
      <c r="A1" s="513"/>
      <c r="B1" s="513"/>
      <c r="C1" s="513"/>
      <c r="D1" s="513"/>
      <c r="E1" s="513"/>
      <c r="F1" s="513"/>
      <c r="L1" s="514"/>
    </row>
    <row r="2" spans="1:20">
      <c r="A2" s="819" t="s">
        <v>1043</v>
      </c>
      <c r="B2" s="819"/>
      <c r="C2" s="819"/>
      <c r="D2" s="819"/>
      <c r="E2" s="819"/>
      <c r="F2" s="819"/>
      <c r="G2" s="515"/>
      <c r="L2" s="514"/>
    </row>
    <row r="3" spans="1:20">
      <c r="A3" s="819" t="s">
        <v>1044</v>
      </c>
      <c r="B3" s="819"/>
      <c r="C3" s="819"/>
      <c r="D3" s="819"/>
      <c r="E3" s="819"/>
      <c r="F3" s="819"/>
      <c r="G3" s="515"/>
      <c r="L3" s="514"/>
    </row>
    <row r="4" spans="1:20">
      <c r="A4" s="815" t="s">
        <v>1045</v>
      </c>
      <c r="B4" s="815"/>
      <c r="C4" s="815"/>
      <c r="D4" s="815"/>
      <c r="E4" s="815"/>
      <c r="F4" s="815"/>
      <c r="L4" s="514"/>
    </row>
    <row r="5" spans="1:20" ht="15" customHeight="1">
      <c r="A5" s="813" t="s">
        <v>971</v>
      </c>
      <c r="B5" s="813"/>
      <c r="C5" s="813"/>
      <c r="D5" s="813"/>
      <c r="E5" s="813"/>
      <c r="F5" s="813"/>
      <c r="L5" s="514"/>
    </row>
    <row r="6" spans="1:20">
      <c r="A6" s="516"/>
      <c r="B6" s="436"/>
      <c r="C6" s="436"/>
      <c r="D6" s="436"/>
      <c r="E6" s="436"/>
      <c r="F6" s="516"/>
      <c r="L6" s="514"/>
    </row>
    <row r="7" spans="1:20">
      <c r="A7" s="470"/>
      <c r="B7" s="456"/>
      <c r="C7" s="456"/>
      <c r="D7" s="438">
        <v>43646</v>
      </c>
      <c r="E7" s="517"/>
      <c r="F7" s="438">
        <v>43281</v>
      </c>
      <c r="G7" s="456"/>
      <c r="H7" s="456"/>
      <c r="I7" s="456"/>
      <c r="J7" s="518"/>
      <c r="K7" s="518"/>
      <c r="L7" s="514"/>
    </row>
    <row r="8" spans="1:20">
      <c r="A8" s="470"/>
      <c r="B8" s="456"/>
      <c r="C8" s="456"/>
      <c r="D8" s="519" t="s">
        <v>449</v>
      </c>
      <c r="E8" s="456"/>
      <c r="F8" s="519" t="s">
        <v>449</v>
      </c>
      <c r="G8" s="456"/>
      <c r="H8" s="519">
        <v>2007</v>
      </c>
      <c r="I8" s="456"/>
      <c r="J8" s="519">
        <v>2006</v>
      </c>
      <c r="K8" s="520"/>
      <c r="L8" s="514"/>
    </row>
    <row r="9" spans="1:20">
      <c r="A9" s="470" t="s">
        <v>1046</v>
      </c>
      <c r="B9" s="456"/>
      <c r="C9" s="456"/>
      <c r="D9" s="521"/>
      <c r="E9" s="456"/>
      <c r="F9" s="521"/>
      <c r="G9" s="456"/>
      <c r="H9" s="522"/>
      <c r="I9" s="456"/>
      <c r="J9" s="523"/>
      <c r="K9" s="518"/>
      <c r="L9" s="514"/>
    </row>
    <row r="10" spans="1:20">
      <c r="A10" s="470" t="s">
        <v>1047</v>
      </c>
      <c r="B10" s="456"/>
      <c r="C10" s="456"/>
      <c r="D10" s="521"/>
      <c r="E10" s="456"/>
      <c r="F10" s="521"/>
      <c r="G10" s="456"/>
      <c r="H10" s="522"/>
      <c r="I10" s="456"/>
      <c r="J10" s="523" t="s">
        <v>1048</v>
      </c>
      <c r="K10" s="518"/>
      <c r="L10" s="514"/>
    </row>
    <row r="11" spans="1:20">
      <c r="A11" s="470"/>
      <c r="B11" s="456"/>
      <c r="C11" s="456"/>
      <c r="D11" s="524"/>
      <c r="E11" s="456"/>
      <c r="F11" s="521"/>
      <c r="G11" s="456"/>
      <c r="H11" s="522"/>
      <c r="I11" s="456"/>
      <c r="J11" s="523"/>
      <c r="K11" s="518"/>
      <c r="L11" s="514"/>
      <c r="P11" s="525"/>
    </row>
    <row r="12" spans="1:20">
      <c r="A12" s="470"/>
      <c r="B12" s="470" t="s">
        <v>1037</v>
      </c>
      <c r="C12" s="470"/>
      <c r="D12" s="526">
        <v>15699466555</v>
      </c>
      <c r="E12" s="527"/>
      <c r="F12" s="526">
        <v>22871700068</v>
      </c>
      <c r="G12" s="456"/>
      <c r="H12" s="526">
        <v>2536955876.2399998</v>
      </c>
      <c r="I12" s="470"/>
      <c r="J12" s="526">
        <v>5193271766</v>
      </c>
      <c r="K12" s="518"/>
      <c r="L12" s="514"/>
      <c r="P12" s="525"/>
      <c r="Q12" s="522"/>
      <c r="R12" s="522"/>
      <c r="S12" s="526"/>
      <c r="T12" s="522"/>
    </row>
    <row r="13" spans="1:20">
      <c r="A13" s="470" t="s">
        <v>1049</v>
      </c>
      <c r="B13" s="470" t="s">
        <v>1050</v>
      </c>
      <c r="C13" s="470"/>
      <c r="D13" s="528"/>
      <c r="E13" s="527"/>
      <c r="F13" s="528"/>
      <c r="G13" s="456"/>
      <c r="H13" s="523">
        <v>0</v>
      </c>
      <c r="I13" s="470"/>
      <c r="J13" s="523">
        <v>0</v>
      </c>
      <c r="K13" s="518"/>
      <c r="L13" s="514"/>
      <c r="P13" s="525"/>
    </row>
    <row r="14" spans="1:20">
      <c r="A14" s="470"/>
      <c r="B14" s="456" t="s">
        <v>1051</v>
      </c>
      <c r="C14" s="456"/>
      <c r="D14" s="529">
        <v>4030295506</v>
      </c>
      <c r="E14" s="530"/>
      <c r="F14" s="529">
        <v>4528047612</v>
      </c>
      <c r="G14" s="456"/>
      <c r="H14" s="523">
        <v>17368515245</v>
      </c>
      <c r="I14" s="456"/>
      <c r="J14" s="523">
        <v>32486784424</v>
      </c>
      <c r="K14" s="518"/>
      <c r="L14" s="514"/>
      <c r="P14" s="525"/>
    </row>
    <row r="15" spans="1:20">
      <c r="A15" s="470"/>
      <c r="B15" s="456" t="s">
        <v>1052</v>
      </c>
      <c r="D15" s="529">
        <v>685775122</v>
      </c>
      <c r="E15" s="530"/>
      <c r="F15" s="529">
        <v>2228410729</v>
      </c>
      <c r="G15" s="456"/>
      <c r="H15" s="523">
        <v>0</v>
      </c>
      <c r="I15" s="456"/>
      <c r="J15" s="523">
        <v>6464039</v>
      </c>
      <c r="K15" s="518"/>
      <c r="L15" s="514"/>
      <c r="O15" s="522"/>
      <c r="P15" s="525"/>
    </row>
    <row r="16" spans="1:20">
      <c r="A16" s="470" t="s">
        <v>1053</v>
      </c>
      <c r="B16" s="456"/>
      <c r="C16" s="456"/>
      <c r="D16" s="531">
        <f>SUM(D12:D15)</f>
        <v>20415537183</v>
      </c>
      <c r="E16" s="521"/>
      <c r="F16" s="531">
        <f>SUM(F12:F15)</f>
        <v>29628158409</v>
      </c>
      <c r="G16" s="456"/>
      <c r="H16" s="531">
        <v>19905471121.239998</v>
      </c>
      <c r="I16" s="456"/>
      <c r="J16" s="531">
        <v>37686520229</v>
      </c>
      <c r="K16" s="518"/>
      <c r="L16" s="514"/>
    </row>
    <row r="17" spans="1:14">
      <c r="A17" s="470"/>
      <c r="B17" s="456"/>
      <c r="C17" s="456"/>
      <c r="D17" s="524"/>
      <c r="E17" s="521"/>
      <c r="F17" s="524"/>
      <c r="G17" s="456"/>
      <c r="H17" s="523"/>
      <c r="I17" s="456"/>
      <c r="J17" s="523"/>
      <c r="K17" s="518"/>
      <c r="L17" s="514"/>
    </row>
    <row r="18" spans="1:14">
      <c r="A18" s="470" t="s">
        <v>1054</v>
      </c>
      <c r="B18" s="456"/>
      <c r="C18" s="456"/>
      <c r="D18" s="524"/>
      <c r="E18" s="521"/>
      <c r="F18" s="524"/>
      <c r="G18" s="456"/>
      <c r="H18" s="523"/>
      <c r="I18" s="456"/>
      <c r="J18" s="523"/>
      <c r="K18" s="518"/>
      <c r="L18" s="514"/>
    </row>
    <row r="19" spans="1:14">
      <c r="A19" s="470"/>
      <c r="B19" s="456" t="s">
        <v>1055</v>
      </c>
      <c r="C19" s="456"/>
      <c r="D19" s="523">
        <v>5453691732</v>
      </c>
      <c r="E19" s="521"/>
      <c r="F19" s="523">
        <v>16371235046</v>
      </c>
      <c r="G19" s="456"/>
      <c r="H19" s="532">
        <v>-165643804.63999999</v>
      </c>
      <c r="I19" s="456"/>
      <c r="J19" s="523">
        <v>0</v>
      </c>
      <c r="K19" s="533"/>
      <c r="L19" s="514"/>
    </row>
    <row r="20" spans="1:14">
      <c r="A20" s="470"/>
      <c r="B20" s="456" t="s">
        <v>1056</v>
      </c>
      <c r="C20" s="456"/>
      <c r="D20" s="523">
        <v>-4269358716</v>
      </c>
      <c r="E20" s="521"/>
      <c r="F20" s="523">
        <v>4510232378</v>
      </c>
      <c r="G20" s="456"/>
      <c r="H20" s="532">
        <v>10265555920</v>
      </c>
      <c r="I20" s="456"/>
      <c r="J20" s="523">
        <v>1741606583</v>
      </c>
      <c r="K20" s="533"/>
      <c r="L20" s="514"/>
      <c r="M20" s="532"/>
      <c r="N20" s="532"/>
    </row>
    <row r="21" spans="1:14">
      <c r="A21" s="470"/>
      <c r="B21" s="456" t="s">
        <v>1057</v>
      </c>
      <c r="C21" s="456"/>
      <c r="D21" s="523">
        <v>609305927</v>
      </c>
      <c r="E21" s="521"/>
      <c r="F21" s="523">
        <v>747685790</v>
      </c>
      <c r="G21" s="456"/>
      <c r="H21" s="532">
        <v>-155979832.88</v>
      </c>
      <c r="I21" s="456"/>
      <c r="J21" s="523">
        <v>45854837</v>
      </c>
      <c r="K21" s="533"/>
      <c r="L21" s="514"/>
      <c r="M21" s="532"/>
      <c r="N21" s="532"/>
    </row>
    <row r="22" spans="1:14">
      <c r="A22" s="470"/>
      <c r="B22" s="456" t="s">
        <v>1058</v>
      </c>
      <c r="C22" s="456"/>
      <c r="D22" s="523">
        <v>1191440769</v>
      </c>
      <c r="E22" s="521"/>
      <c r="F22" s="523">
        <v>845376438</v>
      </c>
      <c r="G22" s="456"/>
      <c r="H22" s="532">
        <v>-54815405</v>
      </c>
      <c r="I22" s="456"/>
      <c r="J22" s="523">
        <v>-46253065</v>
      </c>
      <c r="K22" s="534"/>
      <c r="L22" s="514"/>
      <c r="M22" s="532"/>
      <c r="N22" s="532"/>
    </row>
    <row r="23" spans="1:14">
      <c r="A23" s="470"/>
      <c r="B23" s="456" t="s">
        <v>1059</v>
      </c>
      <c r="C23" s="456"/>
      <c r="D23" s="532">
        <v>-85517956</v>
      </c>
      <c r="E23" s="521"/>
      <c r="F23" s="532">
        <v>-120701044</v>
      </c>
      <c r="G23" s="456"/>
      <c r="H23" s="535"/>
      <c r="I23" s="456"/>
      <c r="J23" s="535"/>
      <c r="K23" s="533"/>
      <c r="L23" s="514"/>
      <c r="M23" s="532"/>
      <c r="N23" s="532"/>
    </row>
    <row r="24" spans="1:14">
      <c r="A24" s="470" t="s">
        <v>1060</v>
      </c>
      <c r="B24" s="456"/>
      <c r="C24" s="456"/>
      <c r="D24" s="536" t="s">
        <v>1048</v>
      </c>
      <c r="E24" s="521"/>
      <c r="F24" s="536" t="s">
        <v>1048</v>
      </c>
      <c r="G24" s="456"/>
      <c r="H24" s="523" t="s">
        <v>1048</v>
      </c>
      <c r="I24" s="456"/>
      <c r="J24" s="523" t="s">
        <v>1048</v>
      </c>
      <c r="K24" s="518"/>
      <c r="M24" s="532">
        <v>4222768985</v>
      </c>
      <c r="N24" s="532"/>
    </row>
    <row r="25" spans="1:14">
      <c r="A25" s="470" t="s">
        <v>1061</v>
      </c>
      <c r="B25" s="456"/>
      <c r="C25" s="456"/>
      <c r="D25" s="537">
        <f>SUM(D19:D24)</f>
        <v>2899561756</v>
      </c>
      <c r="E25" s="521"/>
      <c r="F25" s="537">
        <f>SUM(F19:F24)</f>
        <v>22353828608</v>
      </c>
      <c r="G25" s="456"/>
      <c r="H25" s="537">
        <v>9889116877.4800014</v>
      </c>
      <c r="I25" s="456"/>
      <c r="J25" s="537">
        <v>1741208355</v>
      </c>
      <c r="K25" s="518"/>
      <c r="M25" s="522">
        <v>27108685875</v>
      </c>
    </row>
    <row r="26" spans="1:14">
      <c r="A26" s="470"/>
      <c r="B26" s="456"/>
      <c r="C26" s="456"/>
      <c r="D26" s="524"/>
      <c r="E26" s="521"/>
      <c r="F26" s="524"/>
      <c r="G26" s="456"/>
      <c r="H26" s="523"/>
      <c r="I26" s="456"/>
      <c r="J26" s="523"/>
      <c r="K26" s="518"/>
      <c r="M26" s="522">
        <v>22885916890</v>
      </c>
    </row>
    <row r="27" spans="1:14">
      <c r="A27" s="470" t="s">
        <v>1062</v>
      </c>
      <c r="B27" s="456"/>
      <c r="C27" s="456"/>
      <c r="D27" s="524"/>
      <c r="E27" s="521"/>
      <c r="F27" s="524"/>
      <c r="G27" s="456"/>
      <c r="H27" s="523"/>
      <c r="I27" s="456"/>
      <c r="J27" s="523"/>
      <c r="K27" s="518"/>
    </row>
    <row r="28" spans="1:14">
      <c r="A28" s="470"/>
      <c r="B28" s="456"/>
      <c r="C28" s="456"/>
      <c r="D28" s="524"/>
      <c r="E28" s="521"/>
      <c r="F28" s="524"/>
      <c r="G28" s="456"/>
      <c r="H28" s="523"/>
      <c r="I28" s="456"/>
      <c r="J28" s="523"/>
      <c r="K28" s="518"/>
    </row>
    <row r="29" spans="1:14">
      <c r="A29" s="470"/>
      <c r="B29" s="456" t="s">
        <v>1063</v>
      </c>
      <c r="C29" s="456"/>
      <c r="D29" s="532">
        <v>-1283893573.99997</v>
      </c>
      <c r="E29" s="521"/>
      <c r="F29" s="532">
        <v>-1694855016</v>
      </c>
      <c r="G29" s="456"/>
      <c r="H29" s="532">
        <v>-379779661.40990603</v>
      </c>
      <c r="I29" s="456"/>
      <c r="J29" s="532">
        <v>-421122333</v>
      </c>
      <c r="K29" s="533"/>
    </row>
    <row r="30" spans="1:14">
      <c r="A30" s="470"/>
      <c r="B30" s="456" t="s">
        <v>1064</v>
      </c>
      <c r="C30" s="456"/>
      <c r="D30" s="532">
        <v>-66458993554.997002</v>
      </c>
      <c r="E30" s="521"/>
      <c r="F30" s="532">
        <v>-151442753600</v>
      </c>
      <c r="G30" s="456"/>
      <c r="H30" s="532"/>
      <c r="I30" s="456"/>
      <c r="J30" s="532"/>
      <c r="K30" s="533"/>
    </row>
    <row r="31" spans="1:14">
      <c r="A31" s="470"/>
      <c r="B31" s="456" t="s">
        <v>1065</v>
      </c>
      <c r="C31" s="456"/>
      <c r="D31" s="538">
        <v>-9428571428</v>
      </c>
      <c r="E31" s="521"/>
      <c r="F31" s="538">
        <v>0</v>
      </c>
      <c r="G31" s="456"/>
      <c r="H31" s="532"/>
      <c r="I31" s="456"/>
      <c r="J31" s="532"/>
      <c r="K31" s="533"/>
    </row>
    <row r="32" spans="1:14">
      <c r="A32" s="470" t="s">
        <v>1060</v>
      </c>
      <c r="B32" s="456"/>
      <c r="C32" s="456"/>
      <c r="D32" s="524"/>
      <c r="E32" s="521"/>
      <c r="F32" s="524"/>
      <c r="G32" s="456"/>
      <c r="H32" s="523"/>
      <c r="I32" s="456"/>
      <c r="J32" s="523"/>
      <c r="K32" s="518"/>
    </row>
    <row r="33" spans="1:17">
      <c r="A33" s="470" t="s">
        <v>1066</v>
      </c>
      <c r="B33" s="456"/>
      <c r="C33" s="456"/>
      <c r="D33" s="537">
        <f>SUM(D29:D32)</f>
        <v>-77171458556.996979</v>
      </c>
      <c r="E33" s="521"/>
      <c r="F33" s="537">
        <f>SUM(F29:F32)</f>
        <v>-153137608616</v>
      </c>
      <c r="G33" s="456"/>
      <c r="H33" s="537">
        <v>-379779661.40990603</v>
      </c>
      <c r="I33" s="456"/>
      <c r="J33" s="537">
        <v>-421122333</v>
      </c>
      <c r="K33" s="518"/>
      <c r="M33" s="522">
        <v>-63751934183</v>
      </c>
    </row>
    <row r="34" spans="1:17">
      <c r="A34" s="470"/>
      <c r="B34" s="456"/>
      <c r="C34" s="456"/>
      <c r="D34" s="524"/>
      <c r="E34" s="521"/>
      <c r="F34" s="524"/>
      <c r="G34" s="456"/>
      <c r="H34" s="523"/>
      <c r="I34" s="456"/>
      <c r="J34" s="523"/>
      <c r="K34" s="518"/>
    </row>
    <row r="35" spans="1:17">
      <c r="A35" s="470" t="s">
        <v>1067</v>
      </c>
      <c r="B35" s="456"/>
      <c r="C35" s="456"/>
      <c r="D35" s="524"/>
      <c r="E35" s="521"/>
      <c r="F35" s="524"/>
      <c r="G35" s="456"/>
      <c r="H35" s="523"/>
      <c r="I35" s="456"/>
      <c r="J35" s="523"/>
      <c r="K35" s="518"/>
    </row>
    <row r="36" spans="1:17">
      <c r="A36" s="470"/>
      <c r="B36" s="456"/>
      <c r="C36" s="456"/>
      <c r="D36" s="524"/>
      <c r="E36" s="521"/>
      <c r="F36" s="524"/>
      <c r="G36" s="456"/>
      <c r="H36" s="523"/>
      <c r="I36" s="456"/>
      <c r="J36" s="523"/>
      <c r="K36" s="518"/>
    </row>
    <row r="37" spans="1:17">
      <c r="A37" s="470"/>
      <c r="B37" s="456" t="s">
        <v>1068</v>
      </c>
      <c r="C37" s="456"/>
      <c r="D37" s="539">
        <v>38166153009</v>
      </c>
      <c r="E37" s="540"/>
      <c r="F37" s="539">
        <v>122424632545</v>
      </c>
      <c r="G37" s="456"/>
      <c r="H37" s="523"/>
      <c r="I37" s="456"/>
      <c r="J37" s="523"/>
      <c r="K37" s="518"/>
    </row>
    <row r="38" spans="1:17">
      <c r="A38" s="470" t="s">
        <v>1060</v>
      </c>
      <c r="B38" s="456"/>
      <c r="C38" s="456"/>
      <c r="D38" s="524"/>
      <c r="E38" s="521"/>
      <c r="F38" s="524"/>
      <c r="G38" s="456"/>
      <c r="H38" s="535"/>
      <c r="I38" s="456"/>
      <c r="J38" s="535"/>
      <c r="K38" s="518"/>
    </row>
    <row r="39" spans="1:17">
      <c r="A39" s="470" t="s">
        <v>1069</v>
      </c>
      <c r="B39" s="456"/>
      <c r="C39" s="456"/>
      <c r="D39" s="537">
        <f>+D37</f>
        <v>38166153009</v>
      </c>
      <c r="E39" s="521"/>
      <c r="F39" s="537">
        <f>+F37</f>
        <v>122424632545</v>
      </c>
      <c r="G39" s="456"/>
      <c r="H39" s="537" t="e">
        <v>#REF!</v>
      </c>
      <c r="I39" s="456"/>
      <c r="J39" s="537" t="e">
        <v>#REF!</v>
      </c>
      <c r="K39" s="518"/>
      <c r="M39" s="522">
        <v>61239812615</v>
      </c>
    </row>
    <row r="40" spans="1:17">
      <c r="A40" s="470"/>
      <c r="B40" s="456"/>
      <c r="C40" s="456"/>
      <c r="D40" s="524"/>
      <c r="E40" s="521"/>
      <c r="F40" s="524"/>
      <c r="G40" s="456"/>
      <c r="H40" s="535"/>
      <c r="I40" s="456"/>
      <c r="J40" s="535"/>
      <c r="K40" s="518"/>
    </row>
    <row r="41" spans="1:17">
      <c r="A41" s="470" t="s">
        <v>1070</v>
      </c>
      <c r="B41" s="456"/>
      <c r="C41" s="456"/>
      <c r="D41" s="541">
        <f>D16+D25+D33+D39</f>
        <v>-15690206608.996979</v>
      </c>
      <c r="E41" s="521"/>
      <c r="F41" s="541">
        <f>F16+F25+F33+F39</f>
        <v>21269010946</v>
      </c>
      <c r="G41" s="456"/>
      <c r="H41" s="541" t="e">
        <v>#REF!</v>
      </c>
      <c r="I41" s="456"/>
      <c r="J41" s="541" t="e">
        <v>#REF!</v>
      </c>
      <c r="K41" s="518"/>
      <c r="M41" s="541">
        <v>24596564307</v>
      </c>
    </row>
    <row r="42" spans="1:17">
      <c r="A42" s="470" t="s">
        <v>1071</v>
      </c>
      <c r="B42" s="456"/>
      <c r="C42" s="456"/>
      <c r="D42" s="537">
        <v>24483187288</v>
      </c>
      <c r="E42" s="521"/>
      <c r="F42" s="537">
        <v>44365992456</v>
      </c>
      <c r="G42" s="456"/>
      <c r="H42" s="537">
        <v>7711706624</v>
      </c>
      <c r="I42" s="456"/>
      <c r="J42" s="537">
        <v>4127203960</v>
      </c>
      <c r="K42" s="518"/>
    </row>
    <row r="43" spans="1:17">
      <c r="A43" s="470"/>
      <c r="B43" s="456"/>
      <c r="C43" s="456"/>
      <c r="D43" s="524"/>
      <c r="E43" s="521"/>
      <c r="F43" s="524"/>
      <c r="G43" s="456"/>
      <c r="H43" s="535"/>
      <c r="I43" s="456"/>
      <c r="J43" s="535"/>
      <c r="K43" s="518"/>
    </row>
    <row r="44" spans="1:17" ht="15.75" thickBot="1">
      <c r="A44" s="470" t="s">
        <v>1072</v>
      </c>
      <c r="B44" s="456"/>
      <c r="C44" s="456"/>
      <c r="D44" s="542">
        <f>D41+D42</f>
        <v>8792980679.0030212</v>
      </c>
      <c r="E44" s="521"/>
      <c r="F44" s="542">
        <f>F41+F42</f>
        <v>65635003402</v>
      </c>
      <c r="G44" s="456"/>
      <c r="H44" s="542" t="e">
        <v>#REF!</v>
      </c>
      <c r="I44" s="456"/>
      <c r="J44" s="542" t="e">
        <v>#REF!</v>
      </c>
      <c r="K44" s="518"/>
      <c r="O44" s="543"/>
      <c r="P44" s="544">
        <v>3819712303.3599997</v>
      </c>
    </row>
    <row r="45" spans="1:17" ht="15.75" thickTop="1">
      <c r="A45" s="470"/>
      <c r="B45" s="456"/>
      <c r="C45" s="456"/>
      <c r="D45" s="545"/>
      <c r="E45" s="521"/>
      <c r="F45" s="524"/>
      <c r="G45" s="456"/>
      <c r="H45" s="456"/>
      <c r="I45" s="456"/>
      <c r="J45" s="523" t="s">
        <v>1048</v>
      </c>
      <c r="K45" s="518"/>
      <c r="O45" s="522"/>
      <c r="Q45" s="522"/>
    </row>
    <row r="46" spans="1:17">
      <c r="A46" s="546" t="s">
        <v>1073</v>
      </c>
      <c r="C46" s="547"/>
      <c r="D46" s="535"/>
      <c r="E46" s="521"/>
      <c r="F46" s="524"/>
      <c r="G46" s="456"/>
      <c r="H46" s="456"/>
      <c r="I46" s="456"/>
      <c r="J46" s="523"/>
      <c r="K46" s="518"/>
      <c r="O46" s="522"/>
      <c r="Q46" s="522"/>
    </row>
    <row r="47" spans="1:17">
      <c r="A47" s="507" t="s">
        <v>1074</v>
      </c>
      <c r="D47" s="523">
        <v>6158500084</v>
      </c>
      <c r="E47" s="521"/>
      <c r="F47" s="523">
        <v>65635003402</v>
      </c>
      <c r="G47" s="456"/>
      <c r="H47" s="456"/>
      <c r="I47" s="456"/>
      <c r="J47" s="523"/>
      <c r="K47" s="518"/>
      <c r="O47" s="522"/>
      <c r="Q47" s="522"/>
    </row>
    <row r="48" spans="1:17">
      <c r="A48" s="507" t="s">
        <v>1075</v>
      </c>
      <c r="D48" s="548">
        <v>2634480595</v>
      </c>
      <c r="E48" s="521"/>
      <c r="F48" s="548">
        <v>0</v>
      </c>
      <c r="G48" s="456"/>
      <c r="H48" s="456"/>
      <c r="I48" s="456"/>
      <c r="J48" s="523"/>
      <c r="K48" s="518"/>
      <c r="O48" s="522"/>
      <c r="Q48" s="522"/>
    </row>
    <row r="49" spans="1:17" ht="15.75" thickBot="1">
      <c r="A49" s="457" t="s">
        <v>1076</v>
      </c>
      <c r="D49" s="549">
        <f>SUM(D47:D48)</f>
        <v>8792980679</v>
      </c>
      <c r="E49" s="521"/>
      <c r="F49" s="549">
        <f>SUM(F47:F48)</f>
        <v>65635003402</v>
      </c>
      <c r="G49" s="456"/>
      <c r="H49" s="456"/>
      <c r="I49" s="456"/>
      <c r="J49" s="523"/>
      <c r="K49" s="518"/>
      <c r="O49" s="522"/>
      <c r="Q49" s="522"/>
    </row>
    <row r="50" spans="1:17" ht="15.75" thickTop="1">
      <c r="A50" s="470"/>
      <c r="B50" s="456"/>
      <c r="C50" s="456"/>
      <c r="D50" s="550"/>
      <c r="E50" s="456"/>
      <c r="F50" s="551"/>
      <c r="G50" s="456"/>
      <c r="H50" s="456"/>
      <c r="I50" s="456"/>
      <c r="J50" s="523"/>
      <c r="K50" s="518"/>
      <c r="O50" s="522"/>
      <c r="Q50" s="522"/>
    </row>
    <row r="51" spans="1:17">
      <c r="A51" s="169" t="s">
        <v>1009</v>
      </c>
      <c r="B51" s="547"/>
      <c r="C51" s="547"/>
      <c r="D51" s="547"/>
      <c r="E51" s="547"/>
      <c r="F51" s="547"/>
      <c r="G51" s="547"/>
      <c r="H51" s="547"/>
      <c r="I51" s="547"/>
      <c r="J51" s="547"/>
      <c r="K51" s="547"/>
    </row>
    <row r="52" spans="1:17">
      <c r="D52" s="544"/>
    </row>
    <row r="53" spans="1:17">
      <c r="D53" s="552"/>
      <c r="F53" s="553"/>
      <c r="H53" s="522"/>
    </row>
    <row r="54" spans="1:17">
      <c r="D54" s="522"/>
      <c r="F54" s="522"/>
      <c r="H54" s="522" t="e">
        <v>#REF!</v>
      </c>
      <c r="J54" s="522" t="e">
        <v>#REF!</v>
      </c>
      <c r="P54" s="554">
        <v>-30521229742.02697</v>
      </c>
    </row>
    <row r="55" spans="1:17">
      <c r="D55" s="522"/>
      <c r="H55" s="522"/>
      <c r="J55" s="522"/>
    </row>
    <row r="56" spans="1:17">
      <c r="D56" s="522"/>
      <c r="H56" s="522"/>
      <c r="J56" s="522"/>
    </row>
    <row r="57" spans="1:17">
      <c r="D57" s="522"/>
    </row>
    <row r="58" spans="1:17">
      <c r="D58" s="522"/>
    </row>
    <row r="59" spans="1:17">
      <c r="D59" s="522"/>
    </row>
    <row r="60" spans="1:17">
      <c r="J60" s="522"/>
    </row>
    <row r="61" spans="1:17">
      <c r="J61" s="522"/>
    </row>
    <row r="62" spans="1:17">
      <c r="D62" s="522"/>
      <c r="J62" s="522"/>
    </row>
    <row r="63" spans="1:17">
      <c r="J63" s="522"/>
    </row>
    <row r="64" spans="1:17">
      <c r="J64" s="522"/>
    </row>
    <row r="65" spans="10:10">
      <c r="J65" s="522"/>
    </row>
    <row r="66" spans="10:10">
      <c r="J66" s="522"/>
    </row>
    <row r="67" spans="10:10">
      <c r="J67" s="522"/>
    </row>
    <row r="68" spans="10:10">
      <c r="J68" s="522"/>
    </row>
    <row r="69" spans="10:10">
      <c r="J69" s="522"/>
    </row>
    <row r="70" spans="10:10">
      <c r="J70" s="522"/>
    </row>
    <row r="71" spans="10:10">
      <c r="J71" s="522"/>
    </row>
  </sheetData>
  <mergeCells count="4">
    <mergeCell ref="A2:F2"/>
    <mergeCell ref="A3:F3"/>
    <mergeCell ref="A4:F4"/>
    <mergeCell ref="A5:F5"/>
  </mergeCell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92D050"/>
  </sheetPr>
  <dimension ref="A1:G798"/>
  <sheetViews>
    <sheetView showGridLines="0" zoomScale="94" workbookViewId="0">
      <selection activeCell="B19" sqref="B19"/>
    </sheetView>
  </sheetViews>
  <sheetFormatPr baseColWidth="10" defaultRowHeight="15"/>
  <cols>
    <col min="1" max="1" width="43.42578125" style="163" customWidth="1"/>
    <col min="2" max="2" width="30.5703125" style="165" customWidth="1"/>
    <col min="3" max="3" width="29.5703125" style="163" customWidth="1"/>
    <col min="4" max="4" width="31.85546875" style="163" customWidth="1"/>
    <col min="5" max="5" width="21.140625" style="163" customWidth="1"/>
    <col min="6" max="6" width="15" style="163" bestFit="1" customWidth="1"/>
    <col min="7" max="7" width="13" style="163" bestFit="1" customWidth="1"/>
    <col min="8" max="20" width="10.85546875" style="163"/>
    <col min="21" max="21" width="11.5703125" style="163" customWidth="1"/>
    <col min="22" max="255" width="10.85546875" style="163"/>
    <col min="256" max="256" width="57.85546875" style="163" customWidth="1"/>
    <col min="257" max="257" width="19.5703125" style="163" customWidth="1"/>
    <col min="258" max="258" width="5" style="163" customWidth="1"/>
    <col min="259" max="259" width="19.140625" style="163" customWidth="1"/>
    <col min="260" max="260" width="14" style="163" customWidth="1"/>
    <col min="261" max="261" width="21.140625" style="163" customWidth="1"/>
    <col min="262" max="511" width="10.85546875" style="163"/>
    <col min="512" max="512" width="57.85546875" style="163" customWidth="1"/>
    <col min="513" max="513" width="19.5703125" style="163" customWidth="1"/>
    <col min="514" max="514" width="5" style="163" customWidth="1"/>
    <col min="515" max="515" width="19.140625" style="163" customWidth="1"/>
    <col min="516" max="516" width="14" style="163" customWidth="1"/>
    <col min="517" max="517" width="21.140625" style="163" customWidth="1"/>
    <col min="518" max="767" width="10.85546875" style="163"/>
    <col min="768" max="768" width="57.85546875" style="163" customWidth="1"/>
    <col min="769" max="769" width="19.5703125" style="163" customWidth="1"/>
    <col min="770" max="770" width="5" style="163" customWidth="1"/>
    <col min="771" max="771" width="19.140625" style="163" customWidth="1"/>
    <col min="772" max="772" width="14" style="163" customWidth="1"/>
    <col min="773" max="773" width="21.140625" style="163" customWidth="1"/>
    <col min="774" max="1023" width="10.85546875" style="163"/>
    <col min="1024" max="1024" width="57.85546875" style="163" customWidth="1"/>
    <col min="1025" max="1025" width="19.5703125" style="163" customWidth="1"/>
    <col min="1026" max="1026" width="5" style="163" customWidth="1"/>
    <col min="1027" max="1027" width="19.140625" style="163" customWidth="1"/>
    <col min="1028" max="1028" width="14" style="163" customWidth="1"/>
    <col min="1029" max="1029" width="21.140625" style="163" customWidth="1"/>
    <col min="1030" max="1279" width="10.85546875" style="163"/>
    <col min="1280" max="1280" width="57.85546875" style="163" customWidth="1"/>
    <col min="1281" max="1281" width="19.5703125" style="163" customWidth="1"/>
    <col min="1282" max="1282" width="5" style="163" customWidth="1"/>
    <col min="1283" max="1283" width="19.140625" style="163" customWidth="1"/>
    <col min="1284" max="1284" width="14" style="163" customWidth="1"/>
    <col min="1285" max="1285" width="21.140625" style="163" customWidth="1"/>
    <col min="1286" max="1535" width="10.85546875" style="163"/>
    <col min="1536" max="1536" width="57.85546875" style="163" customWidth="1"/>
    <col min="1537" max="1537" width="19.5703125" style="163" customWidth="1"/>
    <col min="1538" max="1538" width="5" style="163" customWidth="1"/>
    <col min="1539" max="1539" width="19.140625" style="163" customWidth="1"/>
    <col min="1540" max="1540" width="14" style="163" customWidth="1"/>
    <col min="1541" max="1541" width="21.140625" style="163" customWidth="1"/>
    <col min="1542" max="1791" width="10.85546875" style="163"/>
    <col min="1792" max="1792" width="57.85546875" style="163" customWidth="1"/>
    <col min="1793" max="1793" width="19.5703125" style="163" customWidth="1"/>
    <col min="1794" max="1794" width="5" style="163" customWidth="1"/>
    <col min="1795" max="1795" width="19.140625" style="163" customWidth="1"/>
    <col min="1796" max="1796" width="14" style="163" customWidth="1"/>
    <col min="1797" max="1797" width="21.140625" style="163" customWidth="1"/>
    <col min="1798" max="2047" width="10.85546875" style="163"/>
    <col min="2048" max="2048" width="57.85546875" style="163" customWidth="1"/>
    <col min="2049" max="2049" width="19.5703125" style="163" customWidth="1"/>
    <col min="2050" max="2050" width="5" style="163" customWidth="1"/>
    <col min="2051" max="2051" width="19.140625" style="163" customWidth="1"/>
    <col min="2052" max="2052" width="14" style="163" customWidth="1"/>
    <col min="2053" max="2053" width="21.140625" style="163" customWidth="1"/>
    <col min="2054" max="2303" width="10.85546875" style="163"/>
    <col min="2304" max="2304" width="57.85546875" style="163" customWidth="1"/>
    <col min="2305" max="2305" width="19.5703125" style="163" customWidth="1"/>
    <col min="2306" max="2306" width="5" style="163" customWidth="1"/>
    <col min="2307" max="2307" width="19.140625" style="163" customWidth="1"/>
    <col min="2308" max="2308" width="14" style="163" customWidth="1"/>
    <col min="2309" max="2309" width="21.140625" style="163" customWidth="1"/>
    <col min="2310" max="2559" width="10.85546875" style="163"/>
    <col min="2560" max="2560" width="57.85546875" style="163" customWidth="1"/>
    <col min="2561" max="2561" width="19.5703125" style="163" customWidth="1"/>
    <col min="2562" max="2562" width="5" style="163" customWidth="1"/>
    <col min="2563" max="2563" width="19.140625" style="163" customWidth="1"/>
    <col min="2564" max="2564" width="14" style="163" customWidth="1"/>
    <col min="2565" max="2565" width="21.140625" style="163" customWidth="1"/>
    <col min="2566" max="2815" width="10.85546875" style="163"/>
    <col min="2816" max="2816" width="57.85546875" style="163" customWidth="1"/>
    <col min="2817" max="2817" width="19.5703125" style="163" customWidth="1"/>
    <col min="2818" max="2818" width="5" style="163" customWidth="1"/>
    <col min="2819" max="2819" width="19.140625" style="163" customWidth="1"/>
    <col min="2820" max="2820" width="14" style="163" customWidth="1"/>
    <col min="2821" max="2821" width="21.140625" style="163" customWidth="1"/>
    <col min="2822" max="3071" width="10.85546875" style="163"/>
    <col min="3072" max="3072" width="57.85546875" style="163" customWidth="1"/>
    <col min="3073" max="3073" width="19.5703125" style="163" customWidth="1"/>
    <col min="3074" max="3074" width="5" style="163" customWidth="1"/>
    <col min="3075" max="3075" width="19.140625" style="163" customWidth="1"/>
    <col min="3076" max="3076" width="14" style="163" customWidth="1"/>
    <col min="3077" max="3077" width="21.140625" style="163" customWidth="1"/>
    <col min="3078" max="3327" width="10.85546875" style="163"/>
    <col min="3328" max="3328" width="57.85546875" style="163" customWidth="1"/>
    <col min="3329" max="3329" width="19.5703125" style="163" customWidth="1"/>
    <col min="3330" max="3330" width="5" style="163" customWidth="1"/>
    <col min="3331" max="3331" width="19.140625" style="163" customWidth="1"/>
    <col min="3332" max="3332" width="14" style="163" customWidth="1"/>
    <col min="3333" max="3333" width="21.140625" style="163" customWidth="1"/>
    <col min="3334" max="3583" width="10.85546875" style="163"/>
    <col min="3584" max="3584" width="57.85546875" style="163" customWidth="1"/>
    <col min="3585" max="3585" width="19.5703125" style="163" customWidth="1"/>
    <col min="3586" max="3586" width="5" style="163" customWidth="1"/>
    <col min="3587" max="3587" width="19.140625" style="163" customWidth="1"/>
    <col min="3588" max="3588" width="14" style="163" customWidth="1"/>
    <col min="3589" max="3589" width="21.140625" style="163" customWidth="1"/>
    <col min="3590" max="3839" width="10.85546875" style="163"/>
    <col min="3840" max="3840" width="57.85546875" style="163" customWidth="1"/>
    <col min="3841" max="3841" width="19.5703125" style="163" customWidth="1"/>
    <col min="3842" max="3842" width="5" style="163" customWidth="1"/>
    <col min="3843" max="3843" width="19.140625" style="163" customWidth="1"/>
    <col min="3844" max="3844" width="14" style="163" customWidth="1"/>
    <col min="3845" max="3845" width="21.140625" style="163" customWidth="1"/>
    <col min="3846" max="4095" width="10.85546875" style="163"/>
    <col min="4096" max="4096" width="57.85546875" style="163" customWidth="1"/>
    <col min="4097" max="4097" width="19.5703125" style="163" customWidth="1"/>
    <col min="4098" max="4098" width="5" style="163" customWidth="1"/>
    <col min="4099" max="4099" width="19.140625" style="163" customWidth="1"/>
    <col min="4100" max="4100" width="14" style="163" customWidth="1"/>
    <col min="4101" max="4101" width="21.140625" style="163" customWidth="1"/>
    <col min="4102" max="4351" width="10.85546875" style="163"/>
    <col min="4352" max="4352" width="57.85546875" style="163" customWidth="1"/>
    <col min="4353" max="4353" width="19.5703125" style="163" customWidth="1"/>
    <col min="4354" max="4354" width="5" style="163" customWidth="1"/>
    <col min="4355" max="4355" width="19.140625" style="163" customWidth="1"/>
    <col min="4356" max="4356" width="14" style="163" customWidth="1"/>
    <col min="4357" max="4357" width="21.140625" style="163" customWidth="1"/>
    <col min="4358" max="4607" width="10.85546875" style="163"/>
    <col min="4608" max="4608" width="57.85546875" style="163" customWidth="1"/>
    <col min="4609" max="4609" width="19.5703125" style="163" customWidth="1"/>
    <col min="4610" max="4610" width="5" style="163" customWidth="1"/>
    <col min="4611" max="4611" width="19.140625" style="163" customWidth="1"/>
    <col min="4612" max="4612" width="14" style="163" customWidth="1"/>
    <col min="4613" max="4613" width="21.140625" style="163" customWidth="1"/>
    <col min="4614" max="4863" width="10.85546875" style="163"/>
    <col min="4864" max="4864" width="57.85546875" style="163" customWidth="1"/>
    <col min="4865" max="4865" width="19.5703125" style="163" customWidth="1"/>
    <col min="4866" max="4866" width="5" style="163" customWidth="1"/>
    <col min="4867" max="4867" width="19.140625" style="163" customWidth="1"/>
    <col min="4868" max="4868" width="14" style="163" customWidth="1"/>
    <col min="4869" max="4869" width="21.140625" style="163" customWidth="1"/>
    <col min="4870" max="5119" width="10.85546875" style="163"/>
    <col min="5120" max="5120" width="57.85546875" style="163" customWidth="1"/>
    <col min="5121" max="5121" width="19.5703125" style="163" customWidth="1"/>
    <col min="5122" max="5122" width="5" style="163" customWidth="1"/>
    <col min="5123" max="5123" width="19.140625" style="163" customWidth="1"/>
    <col min="5124" max="5124" width="14" style="163" customWidth="1"/>
    <col min="5125" max="5125" width="21.140625" style="163" customWidth="1"/>
    <col min="5126" max="5375" width="10.85546875" style="163"/>
    <col min="5376" max="5376" width="57.85546875" style="163" customWidth="1"/>
    <col min="5377" max="5377" width="19.5703125" style="163" customWidth="1"/>
    <col min="5378" max="5378" width="5" style="163" customWidth="1"/>
    <col min="5379" max="5379" width="19.140625" style="163" customWidth="1"/>
    <col min="5380" max="5380" width="14" style="163" customWidth="1"/>
    <col min="5381" max="5381" width="21.140625" style="163" customWidth="1"/>
    <col min="5382" max="5631" width="10.85546875" style="163"/>
    <col min="5632" max="5632" width="57.85546875" style="163" customWidth="1"/>
    <col min="5633" max="5633" width="19.5703125" style="163" customWidth="1"/>
    <col min="5634" max="5634" width="5" style="163" customWidth="1"/>
    <col min="5635" max="5635" width="19.140625" style="163" customWidth="1"/>
    <col min="5636" max="5636" width="14" style="163" customWidth="1"/>
    <col min="5637" max="5637" width="21.140625" style="163" customWidth="1"/>
    <col min="5638" max="5887" width="10.85546875" style="163"/>
    <col min="5888" max="5888" width="57.85546875" style="163" customWidth="1"/>
    <col min="5889" max="5889" width="19.5703125" style="163" customWidth="1"/>
    <col min="5890" max="5890" width="5" style="163" customWidth="1"/>
    <col min="5891" max="5891" width="19.140625" style="163" customWidth="1"/>
    <col min="5892" max="5892" width="14" style="163" customWidth="1"/>
    <col min="5893" max="5893" width="21.140625" style="163" customWidth="1"/>
    <col min="5894" max="6143" width="10.85546875" style="163"/>
    <col min="6144" max="6144" width="57.85546875" style="163" customWidth="1"/>
    <col min="6145" max="6145" width="19.5703125" style="163" customWidth="1"/>
    <col min="6146" max="6146" width="5" style="163" customWidth="1"/>
    <col min="6147" max="6147" width="19.140625" style="163" customWidth="1"/>
    <col min="6148" max="6148" width="14" style="163" customWidth="1"/>
    <col min="6149" max="6149" width="21.140625" style="163" customWidth="1"/>
    <col min="6150" max="6399" width="10.85546875" style="163"/>
    <col min="6400" max="6400" width="57.85546875" style="163" customWidth="1"/>
    <col min="6401" max="6401" width="19.5703125" style="163" customWidth="1"/>
    <col min="6402" max="6402" width="5" style="163" customWidth="1"/>
    <col min="6403" max="6403" width="19.140625" style="163" customWidth="1"/>
    <col min="6404" max="6404" width="14" style="163" customWidth="1"/>
    <col min="6405" max="6405" width="21.140625" style="163" customWidth="1"/>
    <col min="6406" max="6655" width="10.85546875" style="163"/>
    <col min="6656" max="6656" width="57.85546875" style="163" customWidth="1"/>
    <col min="6657" max="6657" width="19.5703125" style="163" customWidth="1"/>
    <col min="6658" max="6658" width="5" style="163" customWidth="1"/>
    <col min="6659" max="6659" width="19.140625" style="163" customWidth="1"/>
    <col min="6660" max="6660" width="14" style="163" customWidth="1"/>
    <col min="6661" max="6661" width="21.140625" style="163" customWidth="1"/>
    <col min="6662" max="6911" width="10.85546875" style="163"/>
    <col min="6912" max="6912" width="57.85546875" style="163" customWidth="1"/>
    <col min="6913" max="6913" width="19.5703125" style="163" customWidth="1"/>
    <col min="6914" max="6914" width="5" style="163" customWidth="1"/>
    <col min="6915" max="6915" width="19.140625" style="163" customWidth="1"/>
    <col min="6916" max="6916" width="14" style="163" customWidth="1"/>
    <col min="6917" max="6917" width="21.140625" style="163" customWidth="1"/>
    <col min="6918" max="7167" width="10.85546875" style="163"/>
    <col min="7168" max="7168" width="57.85546875" style="163" customWidth="1"/>
    <col min="7169" max="7169" width="19.5703125" style="163" customWidth="1"/>
    <col min="7170" max="7170" width="5" style="163" customWidth="1"/>
    <col min="7171" max="7171" width="19.140625" style="163" customWidth="1"/>
    <col min="7172" max="7172" width="14" style="163" customWidth="1"/>
    <col min="7173" max="7173" width="21.140625" style="163" customWidth="1"/>
    <col min="7174" max="7423" width="10.85546875" style="163"/>
    <col min="7424" max="7424" width="57.85546875" style="163" customWidth="1"/>
    <col min="7425" max="7425" width="19.5703125" style="163" customWidth="1"/>
    <col min="7426" max="7426" width="5" style="163" customWidth="1"/>
    <col min="7427" max="7427" width="19.140625" style="163" customWidth="1"/>
    <col min="7428" max="7428" width="14" style="163" customWidth="1"/>
    <col min="7429" max="7429" width="21.140625" style="163" customWidth="1"/>
    <col min="7430" max="7679" width="10.85546875" style="163"/>
    <col min="7680" max="7680" width="57.85546875" style="163" customWidth="1"/>
    <col min="7681" max="7681" width="19.5703125" style="163" customWidth="1"/>
    <col min="7682" max="7682" width="5" style="163" customWidth="1"/>
    <col min="7683" max="7683" width="19.140625" style="163" customWidth="1"/>
    <col min="7684" max="7684" width="14" style="163" customWidth="1"/>
    <col min="7685" max="7685" width="21.140625" style="163" customWidth="1"/>
    <col min="7686" max="7935" width="10.85546875" style="163"/>
    <col min="7936" max="7936" width="57.85546875" style="163" customWidth="1"/>
    <col min="7937" max="7937" width="19.5703125" style="163" customWidth="1"/>
    <col min="7938" max="7938" width="5" style="163" customWidth="1"/>
    <col min="7939" max="7939" width="19.140625" style="163" customWidth="1"/>
    <col min="7940" max="7940" width="14" style="163" customWidth="1"/>
    <col min="7941" max="7941" width="21.140625" style="163" customWidth="1"/>
    <col min="7942" max="8191" width="10.85546875" style="163"/>
    <col min="8192" max="8192" width="57.85546875" style="163" customWidth="1"/>
    <col min="8193" max="8193" width="19.5703125" style="163" customWidth="1"/>
    <col min="8194" max="8194" width="5" style="163" customWidth="1"/>
    <col min="8195" max="8195" width="19.140625" style="163" customWidth="1"/>
    <col min="8196" max="8196" width="14" style="163" customWidth="1"/>
    <col min="8197" max="8197" width="21.140625" style="163" customWidth="1"/>
    <col min="8198" max="8447" width="10.85546875" style="163"/>
    <col min="8448" max="8448" width="57.85546875" style="163" customWidth="1"/>
    <col min="8449" max="8449" width="19.5703125" style="163" customWidth="1"/>
    <col min="8450" max="8450" width="5" style="163" customWidth="1"/>
    <col min="8451" max="8451" width="19.140625" style="163" customWidth="1"/>
    <col min="8452" max="8452" width="14" style="163" customWidth="1"/>
    <col min="8453" max="8453" width="21.140625" style="163" customWidth="1"/>
    <col min="8454" max="8703" width="10.85546875" style="163"/>
    <col min="8704" max="8704" width="57.85546875" style="163" customWidth="1"/>
    <col min="8705" max="8705" width="19.5703125" style="163" customWidth="1"/>
    <col min="8706" max="8706" width="5" style="163" customWidth="1"/>
    <col min="8707" max="8707" width="19.140625" style="163" customWidth="1"/>
    <col min="8708" max="8708" width="14" style="163" customWidth="1"/>
    <col min="8709" max="8709" width="21.140625" style="163" customWidth="1"/>
    <col min="8710" max="8959" width="10.85546875" style="163"/>
    <col min="8960" max="8960" width="57.85546875" style="163" customWidth="1"/>
    <col min="8961" max="8961" width="19.5703125" style="163" customWidth="1"/>
    <col min="8962" max="8962" width="5" style="163" customWidth="1"/>
    <col min="8963" max="8963" width="19.140625" style="163" customWidth="1"/>
    <col min="8964" max="8964" width="14" style="163" customWidth="1"/>
    <col min="8965" max="8965" width="21.140625" style="163" customWidth="1"/>
    <col min="8966" max="9215" width="10.85546875" style="163"/>
    <col min="9216" max="9216" width="57.85546875" style="163" customWidth="1"/>
    <col min="9217" max="9217" width="19.5703125" style="163" customWidth="1"/>
    <col min="9218" max="9218" width="5" style="163" customWidth="1"/>
    <col min="9219" max="9219" width="19.140625" style="163" customWidth="1"/>
    <col min="9220" max="9220" width="14" style="163" customWidth="1"/>
    <col min="9221" max="9221" width="21.140625" style="163" customWidth="1"/>
    <col min="9222" max="9471" width="10.85546875" style="163"/>
    <col min="9472" max="9472" width="57.85546875" style="163" customWidth="1"/>
    <col min="9473" max="9473" width="19.5703125" style="163" customWidth="1"/>
    <col min="9474" max="9474" width="5" style="163" customWidth="1"/>
    <col min="9475" max="9475" width="19.140625" style="163" customWidth="1"/>
    <col min="9476" max="9476" width="14" style="163" customWidth="1"/>
    <col min="9477" max="9477" width="21.140625" style="163" customWidth="1"/>
    <col min="9478" max="9727" width="10.85546875" style="163"/>
    <col min="9728" max="9728" width="57.85546875" style="163" customWidth="1"/>
    <col min="9729" max="9729" width="19.5703125" style="163" customWidth="1"/>
    <col min="9730" max="9730" width="5" style="163" customWidth="1"/>
    <col min="9731" max="9731" width="19.140625" style="163" customWidth="1"/>
    <col min="9732" max="9732" width="14" style="163" customWidth="1"/>
    <col min="9733" max="9733" width="21.140625" style="163" customWidth="1"/>
    <col min="9734" max="9983" width="10.85546875" style="163"/>
    <col min="9984" max="9984" width="57.85546875" style="163" customWidth="1"/>
    <col min="9985" max="9985" width="19.5703125" style="163" customWidth="1"/>
    <col min="9986" max="9986" width="5" style="163" customWidth="1"/>
    <col min="9987" max="9987" width="19.140625" style="163" customWidth="1"/>
    <col min="9988" max="9988" width="14" style="163" customWidth="1"/>
    <col min="9989" max="9989" width="21.140625" style="163" customWidth="1"/>
    <col min="9990" max="10239" width="10.85546875" style="163"/>
    <col min="10240" max="10240" width="57.85546875" style="163" customWidth="1"/>
    <col min="10241" max="10241" width="19.5703125" style="163" customWidth="1"/>
    <col min="10242" max="10242" width="5" style="163" customWidth="1"/>
    <col min="10243" max="10243" width="19.140625" style="163" customWidth="1"/>
    <col min="10244" max="10244" width="14" style="163" customWidth="1"/>
    <col min="10245" max="10245" width="21.140625" style="163" customWidth="1"/>
    <col min="10246" max="10495" width="10.85546875" style="163"/>
    <col min="10496" max="10496" width="57.85546875" style="163" customWidth="1"/>
    <col min="10497" max="10497" width="19.5703125" style="163" customWidth="1"/>
    <col min="10498" max="10498" width="5" style="163" customWidth="1"/>
    <col min="10499" max="10499" width="19.140625" style="163" customWidth="1"/>
    <col min="10500" max="10500" width="14" style="163" customWidth="1"/>
    <col min="10501" max="10501" width="21.140625" style="163" customWidth="1"/>
    <col min="10502" max="10751" width="10.85546875" style="163"/>
    <col min="10752" max="10752" width="57.85546875" style="163" customWidth="1"/>
    <col min="10753" max="10753" width="19.5703125" style="163" customWidth="1"/>
    <col min="10754" max="10754" width="5" style="163" customWidth="1"/>
    <col min="10755" max="10755" width="19.140625" style="163" customWidth="1"/>
    <col min="10756" max="10756" width="14" style="163" customWidth="1"/>
    <col min="10757" max="10757" width="21.140625" style="163" customWidth="1"/>
    <col min="10758" max="11007" width="10.85546875" style="163"/>
    <col min="11008" max="11008" width="57.85546875" style="163" customWidth="1"/>
    <col min="11009" max="11009" width="19.5703125" style="163" customWidth="1"/>
    <col min="11010" max="11010" width="5" style="163" customWidth="1"/>
    <col min="11011" max="11011" width="19.140625" style="163" customWidth="1"/>
    <col min="11012" max="11012" width="14" style="163" customWidth="1"/>
    <col min="11013" max="11013" width="21.140625" style="163" customWidth="1"/>
    <col min="11014" max="11263" width="10.85546875" style="163"/>
    <col min="11264" max="11264" width="57.85546875" style="163" customWidth="1"/>
    <col min="11265" max="11265" width="19.5703125" style="163" customWidth="1"/>
    <col min="11266" max="11266" width="5" style="163" customWidth="1"/>
    <col min="11267" max="11267" width="19.140625" style="163" customWidth="1"/>
    <col min="11268" max="11268" width="14" style="163" customWidth="1"/>
    <col min="11269" max="11269" width="21.140625" style="163" customWidth="1"/>
    <col min="11270" max="11519" width="10.85546875" style="163"/>
    <col min="11520" max="11520" width="57.85546875" style="163" customWidth="1"/>
    <col min="11521" max="11521" width="19.5703125" style="163" customWidth="1"/>
    <col min="11522" max="11522" width="5" style="163" customWidth="1"/>
    <col min="11523" max="11523" width="19.140625" style="163" customWidth="1"/>
    <col min="11524" max="11524" width="14" style="163" customWidth="1"/>
    <col min="11525" max="11525" width="21.140625" style="163" customWidth="1"/>
    <col min="11526" max="11775" width="10.85546875" style="163"/>
    <col min="11776" max="11776" width="57.85546875" style="163" customWidth="1"/>
    <col min="11777" max="11777" width="19.5703125" style="163" customWidth="1"/>
    <col min="11778" max="11778" width="5" style="163" customWidth="1"/>
    <col min="11779" max="11779" width="19.140625" style="163" customWidth="1"/>
    <col min="11780" max="11780" width="14" style="163" customWidth="1"/>
    <col min="11781" max="11781" width="21.140625" style="163" customWidth="1"/>
    <col min="11782" max="12031" width="10.85546875" style="163"/>
    <col min="12032" max="12032" width="57.85546875" style="163" customWidth="1"/>
    <col min="12033" max="12033" width="19.5703125" style="163" customWidth="1"/>
    <col min="12034" max="12034" width="5" style="163" customWidth="1"/>
    <col min="12035" max="12035" width="19.140625" style="163" customWidth="1"/>
    <col min="12036" max="12036" width="14" style="163" customWidth="1"/>
    <col min="12037" max="12037" width="21.140625" style="163" customWidth="1"/>
    <col min="12038" max="12287" width="10.85546875" style="163"/>
    <col min="12288" max="12288" width="57.85546875" style="163" customWidth="1"/>
    <col min="12289" max="12289" width="19.5703125" style="163" customWidth="1"/>
    <col min="12290" max="12290" width="5" style="163" customWidth="1"/>
    <col min="12291" max="12291" width="19.140625" style="163" customWidth="1"/>
    <col min="12292" max="12292" width="14" style="163" customWidth="1"/>
    <col min="12293" max="12293" width="21.140625" style="163" customWidth="1"/>
    <col min="12294" max="12543" width="10.85546875" style="163"/>
    <col min="12544" max="12544" width="57.85546875" style="163" customWidth="1"/>
    <col min="12545" max="12545" width="19.5703125" style="163" customWidth="1"/>
    <col min="12546" max="12546" width="5" style="163" customWidth="1"/>
    <col min="12547" max="12547" width="19.140625" style="163" customWidth="1"/>
    <col min="12548" max="12548" width="14" style="163" customWidth="1"/>
    <col min="12549" max="12549" width="21.140625" style="163" customWidth="1"/>
    <col min="12550" max="12799" width="10.85546875" style="163"/>
    <col min="12800" max="12800" width="57.85546875" style="163" customWidth="1"/>
    <col min="12801" max="12801" width="19.5703125" style="163" customWidth="1"/>
    <col min="12802" max="12802" width="5" style="163" customWidth="1"/>
    <col min="12803" max="12803" width="19.140625" style="163" customWidth="1"/>
    <col min="12804" max="12804" width="14" style="163" customWidth="1"/>
    <col min="12805" max="12805" width="21.140625" style="163" customWidth="1"/>
    <col min="12806" max="13055" width="10.85546875" style="163"/>
    <col min="13056" max="13056" width="57.85546875" style="163" customWidth="1"/>
    <col min="13057" max="13057" width="19.5703125" style="163" customWidth="1"/>
    <col min="13058" max="13058" width="5" style="163" customWidth="1"/>
    <col min="13059" max="13059" width="19.140625" style="163" customWidth="1"/>
    <col min="13060" max="13060" width="14" style="163" customWidth="1"/>
    <col min="13061" max="13061" width="21.140625" style="163" customWidth="1"/>
    <col min="13062" max="13311" width="10.85546875" style="163"/>
    <col min="13312" max="13312" width="57.85546875" style="163" customWidth="1"/>
    <col min="13313" max="13313" width="19.5703125" style="163" customWidth="1"/>
    <col min="13314" max="13314" width="5" style="163" customWidth="1"/>
    <col min="13315" max="13315" width="19.140625" style="163" customWidth="1"/>
    <col min="13316" max="13316" width="14" style="163" customWidth="1"/>
    <col min="13317" max="13317" width="21.140625" style="163" customWidth="1"/>
    <col min="13318" max="13567" width="10.85546875" style="163"/>
    <col min="13568" max="13568" width="57.85546875" style="163" customWidth="1"/>
    <col min="13569" max="13569" width="19.5703125" style="163" customWidth="1"/>
    <col min="13570" max="13570" width="5" style="163" customWidth="1"/>
    <col min="13571" max="13571" width="19.140625" style="163" customWidth="1"/>
    <col min="13572" max="13572" width="14" style="163" customWidth="1"/>
    <col min="13573" max="13573" width="21.140625" style="163" customWidth="1"/>
    <col min="13574" max="13823" width="10.85546875" style="163"/>
    <col min="13824" max="13824" width="57.85546875" style="163" customWidth="1"/>
    <col min="13825" max="13825" width="19.5703125" style="163" customWidth="1"/>
    <col min="13826" max="13826" width="5" style="163" customWidth="1"/>
    <col min="13827" max="13827" width="19.140625" style="163" customWidth="1"/>
    <col min="13828" max="13828" width="14" style="163" customWidth="1"/>
    <col min="13829" max="13829" width="21.140625" style="163" customWidth="1"/>
    <col min="13830" max="14079" width="10.85546875" style="163"/>
    <col min="14080" max="14080" width="57.85546875" style="163" customWidth="1"/>
    <col min="14081" max="14081" width="19.5703125" style="163" customWidth="1"/>
    <col min="14082" max="14082" width="5" style="163" customWidth="1"/>
    <col min="14083" max="14083" width="19.140625" style="163" customWidth="1"/>
    <col min="14084" max="14084" width="14" style="163" customWidth="1"/>
    <col min="14085" max="14085" width="21.140625" style="163" customWidth="1"/>
    <col min="14086" max="14335" width="10.85546875" style="163"/>
    <col min="14336" max="14336" width="57.85546875" style="163" customWidth="1"/>
    <col min="14337" max="14337" width="19.5703125" style="163" customWidth="1"/>
    <col min="14338" max="14338" width="5" style="163" customWidth="1"/>
    <col min="14339" max="14339" width="19.140625" style="163" customWidth="1"/>
    <col min="14340" max="14340" width="14" style="163" customWidth="1"/>
    <col min="14341" max="14341" width="21.140625" style="163" customWidth="1"/>
    <col min="14342" max="14591" width="10.85546875" style="163"/>
    <col min="14592" max="14592" width="57.85546875" style="163" customWidth="1"/>
    <col min="14593" max="14593" width="19.5703125" style="163" customWidth="1"/>
    <col min="14594" max="14594" width="5" style="163" customWidth="1"/>
    <col min="14595" max="14595" width="19.140625" style="163" customWidth="1"/>
    <col min="14596" max="14596" width="14" style="163" customWidth="1"/>
    <col min="14597" max="14597" width="21.140625" style="163" customWidth="1"/>
    <col min="14598" max="14847" width="10.85546875" style="163"/>
    <col min="14848" max="14848" width="57.85546875" style="163" customWidth="1"/>
    <col min="14849" max="14849" width="19.5703125" style="163" customWidth="1"/>
    <col min="14850" max="14850" width="5" style="163" customWidth="1"/>
    <col min="14851" max="14851" width="19.140625" style="163" customWidth="1"/>
    <col min="14852" max="14852" width="14" style="163" customWidth="1"/>
    <col min="14853" max="14853" width="21.140625" style="163" customWidth="1"/>
    <col min="14854" max="15103" width="10.85546875" style="163"/>
    <col min="15104" max="15104" width="57.85546875" style="163" customWidth="1"/>
    <col min="15105" max="15105" width="19.5703125" style="163" customWidth="1"/>
    <col min="15106" max="15106" width="5" style="163" customWidth="1"/>
    <col min="15107" max="15107" width="19.140625" style="163" customWidth="1"/>
    <col min="15108" max="15108" width="14" style="163" customWidth="1"/>
    <col min="15109" max="15109" width="21.140625" style="163" customWidth="1"/>
    <col min="15110" max="15359" width="10.85546875" style="163"/>
    <col min="15360" max="15360" width="57.85546875" style="163" customWidth="1"/>
    <col min="15361" max="15361" width="19.5703125" style="163" customWidth="1"/>
    <col min="15362" max="15362" width="5" style="163" customWidth="1"/>
    <col min="15363" max="15363" width="19.140625" style="163" customWidth="1"/>
    <col min="15364" max="15364" width="14" style="163" customWidth="1"/>
    <col min="15365" max="15365" width="21.140625" style="163" customWidth="1"/>
    <col min="15366" max="15615" width="10.85546875" style="163"/>
    <col min="15616" max="15616" width="57.85546875" style="163" customWidth="1"/>
    <col min="15617" max="15617" width="19.5703125" style="163" customWidth="1"/>
    <col min="15618" max="15618" width="5" style="163" customWidth="1"/>
    <col min="15619" max="15619" width="19.140625" style="163" customWidth="1"/>
    <col min="15620" max="15620" width="14" style="163" customWidth="1"/>
    <col min="15621" max="15621" width="21.140625" style="163" customWidth="1"/>
    <col min="15622" max="15871" width="10.85546875" style="163"/>
    <col min="15872" max="15872" width="57.85546875" style="163" customWidth="1"/>
    <col min="15873" max="15873" width="19.5703125" style="163" customWidth="1"/>
    <col min="15874" max="15874" width="5" style="163" customWidth="1"/>
    <col min="15875" max="15875" width="19.140625" style="163" customWidth="1"/>
    <col min="15876" max="15876" width="14" style="163" customWidth="1"/>
    <col min="15877" max="15877" width="21.140625" style="163" customWidth="1"/>
    <col min="15878" max="16127" width="10.85546875" style="163"/>
    <col min="16128" max="16128" width="57.85546875" style="163" customWidth="1"/>
    <col min="16129" max="16129" width="19.5703125" style="163" customWidth="1"/>
    <col min="16130" max="16130" width="5" style="163" customWidth="1"/>
    <col min="16131" max="16131" width="19.140625" style="163" customWidth="1"/>
    <col min="16132" max="16132" width="14" style="163" customWidth="1"/>
    <col min="16133" max="16133" width="21.140625" style="163" customWidth="1"/>
    <col min="16134" max="16383" width="10.85546875" style="163"/>
    <col min="16384" max="16384" width="11.5703125" style="163" customWidth="1"/>
  </cols>
  <sheetData>
    <row r="1" spans="1:5">
      <c r="A1" s="812" t="s">
        <v>493</v>
      </c>
      <c r="B1" s="812"/>
      <c r="C1" s="812"/>
      <c r="D1" s="812"/>
    </row>
    <row r="2" spans="1:5">
      <c r="A2" s="812" t="s">
        <v>876</v>
      </c>
      <c r="B2" s="812"/>
      <c r="C2" s="812"/>
      <c r="D2" s="812"/>
    </row>
    <row r="3" spans="1:5">
      <c r="A3" s="813"/>
      <c r="B3" s="813"/>
      <c r="C3" s="813"/>
      <c r="D3" s="813"/>
    </row>
    <row r="4" spans="1:5">
      <c r="A4" s="834" t="s">
        <v>938</v>
      </c>
      <c r="B4" s="834"/>
      <c r="C4" s="834"/>
      <c r="D4" s="834"/>
    </row>
    <row r="5" spans="1:5">
      <c r="A5" s="169"/>
      <c r="B5" s="161"/>
      <c r="C5" s="162"/>
      <c r="D5" s="161"/>
    </row>
    <row r="6" spans="1:5">
      <c r="A6" s="854" t="s">
        <v>494</v>
      </c>
      <c r="B6" s="855"/>
      <c r="C6" s="855"/>
      <c r="D6" s="855"/>
    </row>
    <row r="7" spans="1:5">
      <c r="A7" s="164"/>
      <c r="B7" s="172"/>
      <c r="C7" s="172"/>
      <c r="D7" s="172"/>
    </row>
    <row r="8" spans="1:5">
      <c r="A8" s="848" t="s">
        <v>469</v>
      </c>
      <c r="B8" s="848"/>
      <c r="C8" s="848"/>
      <c r="D8" s="848"/>
      <c r="E8" s="165"/>
    </row>
    <row r="9" spans="1:5">
      <c r="A9" s="848"/>
      <c r="B9" s="848"/>
      <c r="C9" s="848"/>
      <c r="D9" s="848"/>
    </row>
    <row r="10" spans="1:5">
      <c r="A10" s="848"/>
      <c r="B10" s="848"/>
      <c r="C10" s="848"/>
      <c r="D10" s="848"/>
    </row>
    <row r="11" spans="1:5">
      <c r="A11" s="848"/>
      <c r="B11" s="848"/>
      <c r="C11" s="848"/>
      <c r="D11" s="848"/>
    </row>
    <row r="12" spans="1:5">
      <c r="A12" s="199"/>
      <c r="B12" s="175"/>
      <c r="C12" s="176"/>
      <c r="D12" s="175"/>
    </row>
    <row r="13" spans="1:5" ht="14.45" customHeight="1">
      <c r="A13" s="848" t="s">
        <v>470</v>
      </c>
      <c r="B13" s="848"/>
      <c r="C13" s="848"/>
      <c r="D13" s="848"/>
    </row>
    <row r="14" spans="1:5">
      <c r="A14" s="848"/>
      <c r="B14" s="848"/>
      <c r="C14" s="848"/>
      <c r="D14" s="848"/>
      <c r="E14" s="165"/>
    </row>
    <row r="15" spans="1:5">
      <c r="A15" s="848"/>
      <c r="B15" s="848"/>
      <c r="C15" s="848"/>
      <c r="D15" s="848"/>
    </row>
    <row r="16" spans="1:5">
      <c r="A16" s="848"/>
      <c r="B16" s="848"/>
      <c r="C16" s="848"/>
      <c r="D16" s="848"/>
      <c r="E16" s="167"/>
    </row>
    <row r="17" spans="1:5">
      <c r="A17" s="848"/>
      <c r="B17" s="848"/>
      <c r="C17" s="848"/>
      <c r="D17" s="848"/>
      <c r="E17" s="165"/>
    </row>
    <row r="18" spans="1:5">
      <c r="A18" s="848"/>
      <c r="B18" s="848"/>
      <c r="C18" s="848"/>
      <c r="D18" s="848"/>
      <c r="E18" s="165"/>
    </row>
    <row r="19" spans="1:5">
      <c r="A19" s="199"/>
      <c r="B19" s="177"/>
      <c r="C19" s="178"/>
      <c r="D19" s="177"/>
      <c r="E19" s="165"/>
    </row>
    <row r="20" spans="1:5">
      <c r="A20" s="848" t="s">
        <v>875</v>
      </c>
      <c r="B20" s="853"/>
      <c r="C20" s="853"/>
      <c r="D20" s="853"/>
    </row>
    <row r="21" spans="1:5">
      <c r="A21" s="853"/>
      <c r="B21" s="853"/>
      <c r="C21" s="853"/>
      <c r="D21" s="853"/>
      <c r="E21" s="165"/>
    </row>
    <row r="22" spans="1:5">
      <c r="A22" s="853"/>
      <c r="B22" s="853"/>
      <c r="C22" s="853"/>
      <c r="D22" s="853"/>
    </row>
    <row r="23" spans="1:5">
      <c r="A23" s="853"/>
      <c r="B23" s="853"/>
      <c r="C23" s="853"/>
      <c r="D23" s="853"/>
    </row>
    <row r="24" spans="1:5">
      <c r="A24" s="435"/>
      <c r="B24" s="175"/>
      <c r="C24" s="176"/>
      <c r="D24" s="175"/>
    </row>
    <row r="25" spans="1:5">
      <c r="A25" s="848" t="s">
        <v>471</v>
      </c>
      <c r="B25" s="848"/>
      <c r="C25" s="848"/>
      <c r="D25" s="848"/>
    </row>
    <row r="26" spans="1:5">
      <c r="A26" s="848"/>
      <c r="B26" s="848"/>
      <c r="C26" s="848"/>
      <c r="D26" s="848"/>
    </row>
    <row r="27" spans="1:5">
      <c r="A27" s="848"/>
      <c r="B27" s="848"/>
      <c r="C27" s="848"/>
      <c r="D27" s="848"/>
    </row>
    <row r="28" spans="1:5">
      <c r="A28" s="435"/>
      <c r="B28" s="175"/>
      <c r="C28" s="176"/>
      <c r="D28" s="175"/>
    </row>
    <row r="29" spans="1:5">
      <c r="A29" s="850" t="s">
        <v>472</v>
      </c>
      <c r="B29" s="850"/>
      <c r="C29" s="850"/>
      <c r="D29" s="850"/>
    </row>
    <row r="30" spans="1:5">
      <c r="A30" s="199"/>
      <c r="B30" s="176"/>
      <c r="C30" s="176"/>
      <c r="D30" s="176"/>
      <c r="E30" s="165"/>
    </row>
    <row r="31" spans="1:5">
      <c r="A31" s="848" t="s">
        <v>473</v>
      </c>
      <c r="B31" s="848"/>
      <c r="C31" s="848"/>
      <c r="D31" s="848"/>
      <c r="E31" s="165"/>
    </row>
    <row r="32" spans="1:5">
      <c r="A32" s="848"/>
      <c r="B32" s="848"/>
      <c r="C32" s="848"/>
      <c r="D32" s="848"/>
      <c r="E32" s="165"/>
    </row>
    <row r="33" spans="1:7">
      <c r="A33" s="848"/>
      <c r="B33" s="848"/>
      <c r="C33" s="848"/>
      <c r="D33" s="848"/>
      <c r="E33" s="165"/>
    </row>
    <row r="34" spans="1:7">
      <c r="A34" s="848"/>
      <c r="B34" s="848"/>
      <c r="C34" s="848"/>
      <c r="D34" s="848"/>
      <c r="E34" s="165"/>
    </row>
    <row r="35" spans="1:7">
      <c r="A35" s="848"/>
      <c r="B35" s="848"/>
      <c r="C35" s="848"/>
      <c r="D35" s="848"/>
      <c r="E35" s="168"/>
    </row>
    <row r="36" spans="1:7">
      <c r="A36" s="848"/>
      <c r="B36" s="848"/>
      <c r="C36" s="848"/>
      <c r="D36" s="848"/>
    </row>
    <row r="37" spans="1:7">
      <c r="A37" s="848"/>
      <c r="B37" s="848"/>
      <c r="C37" s="848"/>
      <c r="D37" s="848"/>
      <c r="E37" s="165"/>
      <c r="F37" s="165"/>
      <c r="G37" s="165"/>
    </row>
    <row r="38" spans="1:7">
      <c r="A38" s="848"/>
      <c r="B38" s="848"/>
      <c r="C38" s="848"/>
      <c r="D38" s="848"/>
      <c r="E38" s="165"/>
    </row>
    <row r="39" spans="1:7">
      <c r="A39" s="848"/>
      <c r="B39" s="848"/>
      <c r="C39" s="848"/>
      <c r="D39" s="848"/>
    </row>
    <row r="40" spans="1:7">
      <c r="A40" s="848"/>
      <c r="B40" s="848"/>
      <c r="C40" s="848"/>
      <c r="D40" s="848"/>
      <c r="E40" s="165"/>
    </row>
    <row r="41" spans="1:7" ht="14.45" customHeight="1">
      <c r="A41" s="435"/>
      <c r="B41" s="176"/>
      <c r="C41" s="176"/>
      <c r="D41" s="176"/>
    </row>
    <row r="42" spans="1:7">
      <c r="A42" s="848" t="s">
        <v>474</v>
      </c>
      <c r="B42" s="848"/>
      <c r="C42" s="848"/>
      <c r="D42" s="848"/>
      <c r="E42" s="165"/>
    </row>
    <row r="43" spans="1:7">
      <c r="A43" s="848"/>
      <c r="B43" s="848"/>
      <c r="C43" s="848"/>
      <c r="D43" s="848"/>
    </row>
    <row r="44" spans="1:7">
      <c r="A44" s="435"/>
      <c r="B44" s="176"/>
      <c r="C44" s="176"/>
      <c r="D44" s="176"/>
    </row>
    <row r="45" spans="1:7">
      <c r="A45" s="849" t="s">
        <v>495</v>
      </c>
      <c r="B45" s="850"/>
      <c r="C45" s="850"/>
      <c r="D45" s="850"/>
    </row>
    <row r="46" spans="1:7">
      <c r="A46" s="435"/>
      <c r="B46" s="175"/>
      <c r="C46" s="175"/>
      <c r="D46" s="175"/>
      <c r="E46" s="165"/>
    </row>
    <row r="47" spans="1:7">
      <c r="A47" s="851" t="s">
        <v>475</v>
      </c>
      <c r="B47" s="851"/>
      <c r="C47" s="851"/>
      <c r="D47" s="851"/>
      <c r="E47" s="165"/>
    </row>
    <row r="48" spans="1:7">
      <c r="A48" s="435"/>
      <c r="B48" s="175"/>
      <c r="C48" s="175"/>
      <c r="D48" s="175"/>
      <c r="E48" s="165"/>
    </row>
    <row r="49" spans="1:5" ht="15" customHeight="1">
      <c r="A49" s="852" t="s">
        <v>476</v>
      </c>
      <c r="B49" s="852"/>
      <c r="C49" s="852"/>
      <c r="D49" s="852"/>
    </row>
    <row r="50" spans="1:5">
      <c r="A50" s="852"/>
      <c r="B50" s="852"/>
      <c r="C50" s="852"/>
      <c r="D50" s="852"/>
      <c r="E50" s="165"/>
    </row>
    <row r="51" spans="1:5" ht="13.35" customHeight="1">
      <c r="A51" s="852"/>
      <c r="B51" s="852"/>
      <c r="C51" s="852"/>
      <c r="D51" s="852"/>
    </row>
    <row r="52" spans="1:5">
      <c r="A52" s="852"/>
      <c r="B52" s="852"/>
      <c r="C52" s="852"/>
      <c r="D52" s="852"/>
    </row>
    <row r="53" spans="1:5">
      <c r="A53" s="852"/>
      <c r="B53" s="852"/>
      <c r="C53" s="852"/>
      <c r="D53" s="852"/>
    </row>
    <row r="54" spans="1:5" ht="14.45" customHeight="1">
      <c r="A54" s="852"/>
      <c r="B54" s="852"/>
      <c r="C54" s="852"/>
      <c r="D54" s="852"/>
    </row>
    <row r="55" spans="1:5">
      <c r="A55" s="435"/>
      <c r="B55" s="175"/>
      <c r="C55" s="176"/>
      <c r="D55" s="175"/>
    </row>
    <row r="56" spans="1:5" ht="16.7" customHeight="1">
      <c r="A56" s="848" t="s">
        <v>496</v>
      </c>
      <c r="B56" s="848"/>
      <c r="C56" s="848"/>
      <c r="D56" s="848"/>
    </row>
    <row r="57" spans="1:5">
      <c r="A57" s="848"/>
      <c r="B57" s="848"/>
      <c r="C57" s="848"/>
      <c r="D57" s="848"/>
      <c r="E57" s="166"/>
    </row>
    <row r="58" spans="1:5">
      <c r="A58" s="435"/>
      <c r="B58" s="176"/>
      <c r="C58" s="176"/>
      <c r="D58" s="176"/>
    </row>
    <row r="59" spans="1:5">
      <c r="A59" s="848" t="s">
        <v>477</v>
      </c>
      <c r="B59" s="848"/>
      <c r="C59" s="848"/>
      <c r="D59" s="848"/>
    </row>
    <row r="60" spans="1:5">
      <c r="A60" s="848"/>
      <c r="B60" s="848"/>
      <c r="C60" s="848"/>
      <c r="D60" s="848"/>
      <c r="E60" s="165"/>
    </row>
    <row r="61" spans="1:5">
      <c r="A61" s="848"/>
      <c r="B61" s="848"/>
      <c r="C61" s="848"/>
      <c r="D61" s="848"/>
      <c r="E61" s="165"/>
    </row>
    <row r="62" spans="1:5">
      <c r="A62" s="199"/>
      <c r="B62" s="176"/>
      <c r="C62" s="176"/>
      <c r="D62" s="179"/>
      <c r="E62" s="165"/>
    </row>
    <row r="63" spans="1:5" ht="14.45" customHeight="1">
      <c r="A63" s="848" t="s">
        <v>478</v>
      </c>
      <c r="B63" s="848"/>
      <c r="C63" s="848"/>
      <c r="D63" s="848"/>
      <c r="E63" s="165"/>
    </row>
    <row r="64" spans="1:5">
      <c r="A64" s="848"/>
      <c r="B64" s="848"/>
      <c r="C64" s="848"/>
      <c r="D64" s="848"/>
      <c r="E64" s="165"/>
    </row>
    <row r="65" spans="1:5">
      <c r="A65" s="199"/>
      <c r="B65" s="176"/>
      <c r="C65" s="176"/>
      <c r="D65" s="179"/>
      <c r="E65" s="165"/>
    </row>
    <row r="66" spans="1:5">
      <c r="A66" s="848" t="s">
        <v>497</v>
      </c>
      <c r="B66" s="848"/>
      <c r="C66" s="848"/>
      <c r="D66" s="848"/>
      <c r="E66" s="165"/>
    </row>
    <row r="67" spans="1:5">
      <c r="A67" s="848"/>
      <c r="B67" s="848"/>
      <c r="C67" s="848"/>
      <c r="D67" s="848"/>
      <c r="E67" s="165"/>
    </row>
    <row r="68" spans="1:5">
      <c r="A68" s="435"/>
      <c r="B68" s="176"/>
      <c r="C68" s="176"/>
      <c r="D68" s="176"/>
    </row>
    <row r="69" spans="1:5">
      <c r="A69" s="848" t="s">
        <v>479</v>
      </c>
      <c r="B69" s="848"/>
      <c r="C69" s="848"/>
      <c r="D69" s="848"/>
    </row>
    <row r="70" spans="1:5">
      <c r="A70" s="848"/>
      <c r="B70" s="848"/>
      <c r="C70" s="848"/>
      <c r="D70" s="848"/>
    </row>
    <row r="71" spans="1:5">
      <c r="A71" s="199"/>
      <c r="B71" s="176"/>
      <c r="C71" s="176"/>
      <c r="D71" s="176"/>
    </row>
    <row r="72" spans="1:5" ht="14.45" customHeight="1">
      <c r="A72" s="848" t="s">
        <v>480</v>
      </c>
      <c r="B72" s="848"/>
      <c r="C72" s="848"/>
      <c r="D72" s="848"/>
    </row>
    <row r="73" spans="1:5">
      <c r="A73" s="848"/>
      <c r="B73" s="848"/>
      <c r="C73" s="848"/>
      <c r="D73" s="848"/>
    </row>
    <row r="74" spans="1:5">
      <c r="A74" s="434"/>
      <c r="B74" s="434"/>
      <c r="C74" s="434"/>
      <c r="D74" s="434"/>
    </row>
    <row r="75" spans="1:5">
      <c r="A75" s="822" t="s">
        <v>498</v>
      </c>
      <c r="B75" s="822"/>
      <c r="C75" s="822"/>
      <c r="D75" s="822"/>
    </row>
    <row r="76" spans="1:5">
      <c r="A76" s="822"/>
      <c r="B76" s="822"/>
      <c r="C76" s="822"/>
      <c r="D76" s="822"/>
    </row>
    <row r="77" spans="1:5">
      <c r="A77" s="432"/>
      <c r="B77" s="180"/>
      <c r="C77" s="180"/>
      <c r="D77" s="180"/>
    </row>
    <row r="78" spans="1:5" ht="14.45" customHeight="1">
      <c r="A78" s="822" t="s">
        <v>499</v>
      </c>
      <c r="B78" s="822"/>
      <c r="C78" s="822"/>
      <c r="D78" s="822"/>
    </row>
    <row r="79" spans="1:5">
      <c r="A79" s="822"/>
      <c r="B79" s="822"/>
      <c r="C79" s="822"/>
      <c r="D79" s="822"/>
    </row>
    <row r="80" spans="1:5">
      <c r="A80" s="432"/>
      <c r="B80" s="180"/>
      <c r="C80" s="180"/>
      <c r="D80" s="180"/>
    </row>
    <row r="81" spans="1:4">
      <c r="A81" s="845" t="s">
        <v>500</v>
      </c>
      <c r="B81" s="845"/>
      <c r="C81" s="845"/>
      <c r="D81" s="845"/>
    </row>
    <row r="82" spans="1:4">
      <c r="A82" s="432"/>
      <c r="B82" s="180"/>
      <c r="C82" s="180"/>
      <c r="D82" s="180"/>
    </row>
    <row r="83" spans="1:4">
      <c r="A83" s="846" t="s">
        <v>481</v>
      </c>
      <c r="B83" s="846"/>
      <c r="C83" s="846"/>
      <c r="D83" s="846"/>
    </row>
    <row r="84" spans="1:4">
      <c r="A84" s="432"/>
      <c r="B84" s="180"/>
      <c r="C84" s="180"/>
      <c r="D84" s="180"/>
    </row>
    <row r="85" spans="1:4">
      <c r="A85" s="822" t="s">
        <v>482</v>
      </c>
      <c r="B85" s="822"/>
      <c r="C85" s="822"/>
      <c r="D85" s="822"/>
    </row>
    <row r="86" spans="1:4">
      <c r="A86" s="822"/>
      <c r="B86" s="822"/>
      <c r="C86" s="822"/>
      <c r="D86" s="822"/>
    </row>
    <row r="87" spans="1:4">
      <c r="A87" s="822"/>
      <c r="B87" s="822"/>
      <c r="C87" s="822"/>
      <c r="D87" s="822"/>
    </row>
    <row r="88" spans="1:4">
      <c r="A88" s="822"/>
      <c r="B88" s="822"/>
      <c r="C88" s="822"/>
      <c r="D88" s="822"/>
    </row>
    <row r="89" spans="1:4">
      <c r="A89" s="432"/>
      <c r="B89" s="180"/>
      <c r="C89" s="432"/>
      <c r="D89" s="432"/>
    </row>
    <row r="90" spans="1:4">
      <c r="A90" s="822" t="s">
        <v>483</v>
      </c>
      <c r="B90" s="822"/>
      <c r="C90" s="822"/>
      <c r="D90" s="822"/>
    </row>
    <row r="91" spans="1:4">
      <c r="A91" s="822"/>
      <c r="B91" s="822"/>
      <c r="C91" s="822"/>
      <c r="D91" s="822"/>
    </row>
    <row r="92" spans="1:4">
      <c r="A92" s="432"/>
      <c r="B92" s="180"/>
      <c r="C92" s="432"/>
      <c r="D92" s="432"/>
    </row>
    <row r="93" spans="1:4">
      <c r="A93" s="822" t="s">
        <v>484</v>
      </c>
      <c r="B93" s="822"/>
      <c r="C93" s="822"/>
      <c r="D93" s="822"/>
    </row>
    <row r="94" spans="1:4">
      <c r="A94" s="822"/>
      <c r="B94" s="822"/>
      <c r="C94" s="822"/>
      <c r="D94" s="822"/>
    </row>
    <row r="95" spans="1:4">
      <c r="A95" s="822"/>
      <c r="B95" s="822"/>
      <c r="C95" s="822"/>
      <c r="D95" s="822"/>
    </row>
    <row r="96" spans="1:4">
      <c r="A96" s="822"/>
      <c r="B96" s="822"/>
      <c r="C96" s="822"/>
      <c r="D96" s="822"/>
    </row>
    <row r="97" spans="1:4" ht="15" customHeight="1">
      <c r="A97" s="822" t="s">
        <v>485</v>
      </c>
      <c r="B97" s="822"/>
      <c r="C97" s="822"/>
      <c r="D97" s="822"/>
    </row>
    <row r="98" spans="1:4">
      <c r="A98" s="822"/>
      <c r="B98" s="822"/>
      <c r="C98" s="822"/>
      <c r="D98" s="822"/>
    </row>
    <row r="99" spans="1:4">
      <c r="A99" s="822"/>
      <c r="B99" s="822"/>
      <c r="C99" s="822"/>
      <c r="D99" s="822"/>
    </row>
    <row r="100" spans="1:4">
      <c r="A100" s="822"/>
      <c r="B100" s="822"/>
      <c r="C100" s="822"/>
      <c r="D100" s="822"/>
    </row>
    <row r="101" spans="1:4">
      <c r="A101" s="432"/>
      <c r="B101" s="180"/>
      <c r="C101" s="432"/>
      <c r="D101" s="432"/>
    </row>
    <row r="102" spans="1:4">
      <c r="A102" s="822" t="s">
        <v>486</v>
      </c>
      <c r="B102" s="822"/>
      <c r="C102" s="822"/>
      <c r="D102" s="822"/>
    </row>
    <row r="103" spans="1:4">
      <c r="A103" s="822"/>
      <c r="B103" s="822"/>
      <c r="C103" s="822"/>
      <c r="D103" s="822"/>
    </row>
    <row r="104" spans="1:4">
      <c r="A104" s="822"/>
      <c r="B104" s="822"/>
      <c r="C104" s="822"/>
      <c r="D104" s="822"/>
    </row>
    <row r="105" spans="1:4">
      <c r="A105" s="432"/>
      <c r="B105" s="180"/>
      <c r="C105" s="432"/>
      <c r="D105" s="432"/>
    </row>
    <row r="106" spans="1:4" s="197" customFormat="1">
      <c r="A106" s="846" t="s">
        <v>501</v>
      </c>
      <c r="B106" s="846"/>
      <c r="C106" s="846"/>
      <c r="D106" s="846"/>
    </row>
    <row r="107" spans="1:4">
      <c r="A107" s="432"/>
      <c r="B107" s="180"/>
      <c r="C107" s="432"/>
      <c r="D107" s="432"/>
    </row>
    <row r="108" spans="1:4">
      <c r="A108" s="845" t="s">
        <v>487</v>
      </c>
      <c r="B108" s="845"/>
      <c r="C108" s="845"/>
      <c r="D108" s="845"/>
    </row>
    <row r="109" spans="1:4">
      <c r="A109" s="432"/>
      <c r="B109" s="180"/>
      <c r="C109" s="432"/>
      <c r="D109" s="432"/>
    </row>
    <row r="110" spans="1:4">
      <c r="A110" s="846" t="s">
        <v>488</v>
      </c>
      <c r="B110" s="846"/>
      <c r="C110" s="846"/>
      <c r="D110" s="846"/>
    </row>
    <row r="111" spans="1:4">
      <c r="A111" s="432"/>
      <c r="B111" s="180"/>
      <c r="C111" s="432"/>
      <c r="D111" s="432"/>
    </row>
    <row r="112" spans="1:4">
      <c r="A112" s="822" t="s">
        <v>869</v>
      </c>
      <c r="B112" s="822"/>
      <c r="C112" s="822"/>
      <c r="D112" s="822"/>
    </row>
    <row r="113" spans="1:4">
      <c r="A113" s="822"/>
      <c r="B113" s="822"/>
      <c r="C113" s="822"/>
      <c r="D113" s="822"/>
    </row>
    <row r="114" spans="1:4">
      <c r="A114" s="822"/>
      <c r="B114" s="822"/>
      <c r="C114" s="822"/>
      <c r="D114" s="822"/>
    </row>
    <row r="115" spans="1:4">
      <c r="A115" s="432"/>
      <c r="B115" s="180"/>
      <c r="C115" s="181"/>
      <c r="D115" s="181"/>
    </row>
    <row r="116" spans="1:4">
      <c r="A116" s="822" t="s">
        <v>952</v>
      </c>
      <c r="B116" s="822"/>
      <c r="C116" s="822"/>
      <c r="D116" s="822"/>
    </row>
    <row r="117" spans="1:4">
      <c r="A117" s="822"/>
      <c r="B117" s="822"/>
      <c r="C117" s="822"/>
      <c r="D117" s="822"/>
    </row>
    <row r="118" spans="1:4">
      <c r="A118" s="432"/>
      <c r="B118" s="180"/>
      <c r="C118" s="181"/>
      <c r="D118" s="181"/>
    </row>
    <row r="119" spans="1:4">
      <c r="A119" s="846" t="s">
        <v>489</v>
      </c>
      <c r="B119" s="846"/>
      <c r="C119" s="846"/>
      <c r="D119" s="846"/>
    </row>
    <row r="120" spans="1:4">
      <c r="A120" s="432"/>
      <c r="B120" s="180"/>
      <c r="C120" s="181"/>
      <c r="D120" s="181"/>
    </row>
    <row r="121" spans="1:4">
      <c r="A121" s="822" t="s">
        <v>490</v>
      </c>
      <c r="B121" s="822"/>
      <c r="C121" s="822"/>
      <c r="D121" s="822"/>
    </row>
    <row r="122" spans="1:4">
      <c r="A122" s="822"/>
      <c r="B122" s="822"/>
      <c r="C122" s="822"/>
      <c r="D122" s="822"/>
    </row>
    <row r="123" spans="1:4">
      <c r="A123" s="822"/>
      <c r="B123" s="822"/>
      <c r="C123" s="822"/>
      <c r="D123" s="822"/>
    </row>
    <row r="124" spans="1:4">
      <c r="A124" s="822"/>
      <c r="B124" s="822"/>
      <c r="C124" s="822"/>
      <c r="D124" s="822"/>
    </row>
    <row r="125" spans="1:4">
      <c r="A125" s="822"/>
      <c r="B125" s="822"/>
      <c r="C125" s="822"/>
      <c r="D125" s="822"/>
    </row>
    <row r="126" spans="1:4">
      <c r="A126" s="822"/>
      <c r="B126" s="822"/>
      <c r="C126" s="822"/>
      <c r="D126" s="822"/>
    </row>
    <row r="127" spans="1:4">
      <c r="A127" s="822"/>
      <c r="B127" s="822"/>
      <c r="C127" s="822"/>
      <c r="D127" s="822"/>
    </row>
    <row r="128" spans="1:4">
      <c r="A128" s="432"/>
      <c r="B128" s="180"/>
      <c r="C128" s="181"/>
      <c r="D128" s="181"/>
    </row>
    <row r="129" spans="1:4">
      <c r="A129" s="846" t="s">
        <v>491</v>
      </c>
      <c r="B129" s="846"/>
      <c r="C129" s="846"/>
      <c r="D129" s="846"/>
    </row>
    <row r="130" spans="1:4">
      <c r="A130" s="432"/>
      <c r="B130" s="180"/>
      <c r="C130" s="181"/>
      <c r="D130" s="181"/>
    </row>
    <row r="131" spans="1:4">
      <c r="A131" s="845" t="s">
        <v>820</v>
      </c>
      <c r="B131" s="845"/>
      <c r="C131" s="845"/>
      <c r="D131" s="845"/>
    </row>
    <row r="132" spans="1:4">
      <c r="A132" s="432"/>
      <c r="B132" s="180"/>
      <c r="C132" s="181"/>
      <c r="D132" s="181"/>
    </row>
    <row r="133" spans="1:4" ht="14.45" customHeight="1">
      <c r="A133" s="822" t="s">
        <v>492</v>
      </c>
      <c r="B133" s="822"/>
      <c r="C133" s="822"/>
      <c r="D133" s="822"/>
    </row>
    <row r="134" spans="1:4">
      <c r="A134" s="822"/>
      <c r="B134" s="822"/>
      <c r="C134" s="822"/>
      <c r="D134" s="822"/>
    </row>
    <row r="135" spans="1:4">
      <c r="A135" s="432"/>
      <c r="B135" s="180"/>
      <c r="C135" s="181"/>
      <c r="D135" s="181"/>
    </row>
    <row r="136" spans="1:4">
      <c r="A136" s="823" t="s">
        <v>821</v>
      </c>
      <c r="B136" s="823"/>
      <c r="C136" s="823"/>
      <c r="D136" s="823"/>
    </row>
    <row r="137" spans="1:4">
      <c r="A137" s="432"/>
      <c r="B137" s="180"/>
      <c r="C137" s="181"/>
      <c r="D137" s="181"/>
    </row>
    <row r="138" spans="1:4" ht="13.5" customHeight="1">
      <c r="A138" s="822" t="s">
        <v>510</v>
      </c>
      <c r="B138" s="822"/>
      <c r="C138" s="822"/>
      <c r="D138" s="822"/>
    </row>
    <row r="139" spans="1:4">
      <c r="A139" s="822"/>
      <c r="B139" s="822"/>
      <c r="C139" s="822"/>
      <c r="D139" s="822"/>
    </row>
    <row r="140" spans="1:4">
      <c r="A140" s="429"/>
      <c r="B140" s="429"/>
      <c r="C140" s="429"/>
      <c r="D140" s="429"/>
    </row>
    <row r="141" spans="1:4">
      <c r="A141" s="823" t="s">
        <v>822</v>
      </c>
      <c r="B141" s="823"/>
      <c r="C141" s="823"/>
      <c r="D141" s="823"/>
    </row>
    <row r="142" spans="1:4">
      <c r="A142" s="424"/>
      <c r="B142" s="424"/>
      <c r="C142" s="424"/>
      <c r="D142" s="424"/>
    </row>
    <row r="143" spans="1:4" ht="13.5" customHeight="1">
      <c r="A143" s="822" t="s">
        <v>838</v>
      </c>
      <c r="B143" s="822"/>
      <c r="C143" s="822"/>
      <c r="D143" s="822"/>
    </row>
    <row r="144" spans="1:4">
      <c r="A144" s="822"/>
      <c r="B144" s="822"/>
      <c r="C144" s="822"/>
      <c r="D144" s="822"/>
    </row>
    <row r="145" spans="1:4">
      <c r="A145" s="822"/>
      <c r="B145" s="822"/>
      <c r="C145" s="822"/>
      <c r="D145" s="822"/>
    </row>
    <row r="146" spans="1:4">
      <c r="A146" s="822"/>
      <c r="B146" s="822"/>
      <c r="C146" s="822"/>
      <c r="D146" s="822"/>
    </row>
    <row r="147" spans="1:4">
      <c r="A147" s="822"/>
      <c r="B147" s="822"/>
      <c r="C147" s="822"/>
      <c r="D147" s="822"/>
    </row>
    <row r="148" spans="1:4">
      <c r="A148" s="429"/>
      <c r="B148" s="429"/>
      <c r="C148" s="429"/>
      <c r="D148" s="429"/>
    </row>
    <row r="149" spans="1:4" ht="13.5" customHeight="1">
      <c r="A149" s="822" t="s">
        <v>823</v>
      </c>
      <c r="B149" s="822"/>
      <c r="C149" s="822"/>
      <c r="D149" s="822"/>
    </row>
    <row r="150" spans="1:4">
      <c r="A150" s="822"/>
      <c r="B150" s="822"/>
      <c r="C150" s="822"/>
      <c r="D150" s="822"/>
    </row>
    <row r="151" spans="1:4">
      <c r="A151" s="429"/>
      <c r="B151" s="429"/>
      <c r="C151" s="429"/>
      <c r="D151" s="429"/>
    </row>
    <row r="152" spans="1:4">
      <c r="A152" s="846" t="s">
        <v>824</v>
      </c>
      <c r="B152" s="846"/>
      <c r="C152" s="846"/>
      <c r="D152" s="846"/>
    </row>
    <row r="153" spans="1:4">
      <c r="A153" s="431"/>
      <c r="B153" s="431"/>
      <c r="C153" s="431"/>
      <c r="D153" s="431"/>
    </row>
    <row r="154" spans="1:4" ht="14.45" customHeight="1">
      <c r="A154" s="847" t="s">
        <v>848</v>
      </c>
      <c r="B154" s="847"/>
      <c r="C154" s="847"/>
      <c r="D154" s="847"/>
    </row>
    <row r="155" spans="1:4">
      <c r="A155" s="847"/>
      <c r="B155" s="847"/>
      <c r="C155" s="847"/>
      <c r="D155" s="847"/>
    </row>
    <row r="156" spans="1:4">
      <c r="A156" s="433"/>
      <c r="B156" s="433"/>
      <c r="C156" s="433"/>
      <c r="D156" s="433"/>
    </row>
    <row r="157" spans="1:4">
      <c r="A157" s="847" t="s">
        <v>839</v>
      </c>
      <c r="B157" s="847"/>
      <c r="C157" s="847"/>
      <c r="D157" s="847"/>
    </row>
    <row r="158" spans="1:4">
      <c r="A158" s="847"/>
      <c r="B158" s="847"/>
      <c r="C158" s="847"/>
      <c r="D158" s="847"/>
    </row>
    <row r="159" spans="1:4">
      <c r="A159" s="433"/>
      <c r="B159" s="433"/>
      <c r="C159" s="433"/>
      <c r="D159" s="433"/>
    </row>
    <row r="160" spans="1:4">
      <c r="A160" s="846" t="s">
        <v>825</v>
      </c>
      <c r="B160" s="846"/>
      <c r="C160" s="846"/>
      <c r="D160" s="846"/>
    </row>
    <row r="161" spans="1:4">
      <c r="A161" s="432"/>
      <c r="B161" s="180"/>
      <c r="C161" s="181"/>
      <c r="D161" s="181"/>
    </row>
    <row r="162" spans="1:4" ht="14.45" customHeight="1">
      <c r="A162" s="822" t="s">
        <v>840</v>
      </c>
      <c r="B162" s="822"/>
      <c r="C162" s="822"/>
      <c r="D162" s="822"/>
    </row>
    <row r="163" spans="1:4">
      <c r="A163" s="822"/>
      <c r="B163" s="822"/>
      <c r="C163" s="822"/>
      <c r="D163" s="822"/>
    </row>
    <row r="164" spans="1:4">
      <c r="A164" s="432"/>
      <c r="B164" s="180"/>
      <c r="C164" s="181"/>
      <c r="D164" s="181"/>
    </row>
    <row r="165" spans="1:4" ht="14.45" customHeight="1">
      <c r="A165" s="822" t="s">
        <v>502</v>
      </c>
      <c r="B165" s="822"/>
      <c r="C165" s="822"/>
      <c r="D165" s="822"/>
    </row>
    <row r="166" spans="1:4">
      <c r="A166" s="822"/>
      <c r="B166" s="822"/>
      <c r="C166" s="822"/>
      <c r="D166" s="822"/>
    </row>
    <row r="167" spans="1:4">
      <c r="A167" s="822"/>
      <c r="B167" s="822"/>
      <c r="C167" s="822"/>
      <c r="D167" s="822"/>
    </row>
    <row r="168" spans="1:4">
      <c r="A168" s="822"/>
      <c r="B168" s="822"/>
      <c r="C168" s="822"/>
      <c r="D168" s="822"/>
    </row>
    <row r="169" spans="1:4">
      <c r="A169" s="432"/>
      <c r="B169" s="180"/>
      <c r="C169" s="181"/>
      <c r="D169" s="181"/>
    </row>
    <row r="170" spans="1:4">
      <c r="A170" s="822" t="s">
        <v>503</v>
      </c>
      <c r="B170" s="822"/>
      <c r="C170" s="822"/>
      <c r="D170" s="822"/>
    </row>
    <row r="171" spans="1:4">
      <c r="A171" s="822"/>
      <c r="B171" s="822"/>
      <c r="C171" s="822"/>
      <c r="D171" s="822"/>
    </row>
    <row r="172" spans="1:4">
      <c r="A172" s="822"/>
      <c r="B172" s="822"/>
      <c r="C172" s="822"/>
      <c r="D172" s="822"/>
    </row>
    <row r="173" spans="1:4">
      <c r="A173" s="432"/>
      <c r="B173" s="180"/>
      <c r="C173" s="181"/>
      <c r="D173" s="181"/>
    </row>
    <row r="174" spans="1:4">
      <c r="A174" s="822" t="s">
        <v>870</v>
      </c>
      <c r="B174" s="822"/>
      <c r="C174" s="822"/>
      <c r="D174" s="822"/>
    </row>
    <row r="175" spans="1:4">
      <c r="A175" s="822"/>
      <c r="B175" s="822"/>
      <c r="C175" s="822"/>
      <c r="D175" s="822"/>
    </row>
    <row r="176" spans="1:4">
      <c r="A176" s="822"/>
      <c r="B176" s="822"/>
      <c r="C176" s="822"/>
      <c r="D176" s="822"/>
    </row>
    <row r="177" spans="1:4">
      <c r="A177" s="846" t="s">
        <v>504</v>
      </c>
      <c r="B177" s="846"/>
      <c r="C177" s="846"/>
      <c r="D177" s="846"/>
    </row>
    <row r="178" spans="1:4">
      <c r="A178" s="432"/>
      <c r="B178" s="180"/>
      <c r="C178" s="181"/>
      <c r="D178" s="181"/>
    </row>
    <row r="179" spans="1:4">
      <c r="A179" s="846" t="s">
        <v>826</v>
      </c>
      <c r="B179" s="846"/>
      <c r="C179" s="846"/>
      <c r="D179" s="846"/>
    </row>
    <row r="180" spans="1:4">
      <c r="A180" s="432"/>
      <c r="B180" s="180"/>
      <c r="C180" s="181"/>
      <c r="D180" s="181"/>
    </row>
    <row r="181" spans="1:4">
      <c r="A181" s="822" t="s">
        <v>831</v>
      </c>
      <c r="B181" s="822"/>
      <c r="C181" s="822"/>
      <c r="D181" s="822"/>
    </row>
    <row r="182" spans="1:4">
      <c r="A182" s="822"/>
      <c r="B182" s="822"/>
      <c r="C182" s="822"/>
      <c r="D182" s="822"/>
    </row>
    <row r="183" spans="1:4">
      <c r="A183" s="822"/>
      <c r="B183" s="822"/>
      <c r="C183" s="822"/>
      <c r="D183" s="822"/>
    </row>
    <row r="184" spans="1:4">
      <c r="A184" s="822"/>
      <c r="B184" s="822"/>
      <c r="C184" s="822"/>
      <c r="D184" s="822"/>
    </row>
    <row r="185" spans="1:4">
      <c r="A185" s="822"/>
      <c r="B185" s="822"/>
      <c r="C185" s="822"/>
      <c r="D185" s="822"/>
    </row>
    <row r="186" spans="1:4">
      <c r="A186" s="432"/>
      <c r="B186" s="180"/>
      <c r="C186" s="181"/>
      <c r="D186" s="181"/>
    </row>
    <row r="187" spans="1:4">
      <c r="A187" s="846" t="s">
        <v>827</v>
      </c>
      <c r="B187" s="846"/>
      <c r="C187" s="846"/>
      <c r="D187" s="846"/>
    </row>
    <row r="188" spans="1:4">
      <c r="A188" s="432"/>
      <c r="B188" s="180"/>
      <c r="C188" s="181"/>
      <c r="D188" s="181"/>
    </row>
    <row r="189" spans="1:4">
      <c r="A189" s="845" t="s">
        <v>505</v>
      </c>
      <c r="B189" s="845"/>
      <c r="C189" s="845"/>
      <c r="D189" s="845"/>
    </row>
    <row r="190" spans="1:4">
      <c r="A190" s="432"/>
      <c r="B190" s="432"/>
      <c r="C190" s="432"/>
      <c r="D190" s="432"/>
    </row>
    <row r="191" spans="1:4" ht="15" customHeight="1">
      <c r="A191" s="822" t="s">
        <v>832</v>
      </c>
      <c r="B191" s="822"/>
      <c r="C191" s="822"/>
      <c r="D191" s="822"/>
    </row>
    <row r="192" spans="1:4" ht="14.45" customHeight="1">
      <c r="A192" s="822"/>
      <c r="B192" s="822"/>
      <c r="C192" s="822"/>
      <c r="D192" s="822"/>
    </row>
    <row r="193" spans="1:4">
      <c r="A193" s="173"/>
      <c r="B193" s="173"/>
      <c r="C193" s="173"/>
      <c r="D193" s="173"/>
    </row>
    <row r="194" spans="1:4">
      <c r="A194" s="846" t="s">
        <v>828</v>
      </c>
      <c r="B194" s="846"/>
      <c r="C194" s="846"/>
      <c r="D194" s="846"/>
    </row>
    <row r="195" spans="1:4">
      <c r="A195" s="432"/>
      <c r="B195" s="180"/>
      <c r="C195" s="181"/>
      <c r="D195" s="181"/>
    </row>
    <row r="196" spans="1:4">
      <c r="A196" s="845" t="s">
        <v>506</v>
      </c>
      <c r="B196" s="845"/>
      <c r="C196" s="845"/>
      <c r="D196" s="845"/>
    </row>
    <row r="197" spans="1:4">
      <c r="A197" s="432"/>
      <c r="B197" s="180"/>
      <c r="C197" s="181"/>
      <c r="D197" s="181"/>
    </row>
    <row r="198" spans="1:4">
      <c r="A198" s="845" t="s">
        <v>507</v>
      </c>
      <c r="B198" s="845"/>
      <c r="C198" s="845"/>
      <c r="D198" s="845"/>
    </row>
    <row r="199" spans="1:4">
      <c r="A199" s="432"/>
      <c r="B199" s="180"/>
      <c r="C199" s="181"/>
      <c r="D199" s="181"/>
    </row>
    <row r="200" spans="1:4">
      <c r="A200" s="846" t="s">
        <v>829</v>
      </c>
      <c r="B200" s="846"/>
      <c r="C200" s="846"/>
      <c r="D200" s="846"/>
    </row>
    <row r="201" spans="1:4">
      <c r="A201" s="432"/>
      <c r="B201" s="180"/>
      <c r="C201" s="181"/>
      <c r="D201" s="181"/>
    </row>
    <row r="202" spans="1:4">
      <c r="A202" s="822" t="s">
        <v>508</v>
      </c>
      <c r="B202" s="822"/>
      <c r="C202" s="822"/>
      <c r="D202" s="822"/>
    </row>
    <row r="203" spans="1:4">
      <c r="A203" s="822"/>
      <c r="B203" s="822"/>
      <c r="C203" s="822"/>
      <c r="D203" s="822"/>
    </row>
    <row r="204" spans="1:4">
      <c r="A204" s="822"/>
      <c r="B204" s="822"/>
      <c r="C204" s="822"/>
      <c r="D204" s="822"/>
    </row>
    <row r="205" spans="1:4">
      <c r="A205" s="822"/>
      <c r="B205" s="822"/>
      <c r="C205" s="822"/>
      <c r="D205" s="822"/>
    </row>
    <row r="206" spans="1:4">
      <c r="A206" s="822"/>
      <c r="B206" s="822"/>
      <c r="C206" s="822"/>
      <c r="D206" s="822"/>
    </row>
    <row r="207" spans="1:4">
      <c r="A207" s="432"/>
      <c r="B207" s="180"/>
      <c r="C207" s="181"/>
      <c r="D207" s="181"/>
    </row>
    <row r="208" spans="1:4">
      <c r="A208" s="823" t="s">
        <v>830</v>
      </c>
      <c r="B208" s="823"/>
      <c r="C208" s="823"/>
      <c r="D208" s="823"/>
    </row>
    <row r="209" spans="1:5">
      <c r="A209" s="432"/>
      <c r="B209" s="180"/>
      <c r="C209" s="181"/>
      <c r="D209" s="181"/>
    </row>
    <row r="210" spans="1:5" ht="13.5" customHeight="1">
      <c r="A210" s="822" t="s">
        <v>509</v>
      </c>
      <c r="B210" s="822"/>
      <c r="C210" s="822"/>
      <c r="D210" s="822"/>
    </row>
    <row r="211" spans="1:5">
      <c r="A211" s="822"/>
      <c r="B211" s="822"/>
      <c r="C211" s="822"/>
      <c r="D211" s="822"/>
    </row>
    <row r="212" spans="1:5">
      <c r="A212" s="432"/>
      <c r="B212" s="180"/>
      <c r="C212" s="181"/>
      <c r="D212" s="181"/>
    </row>
    <row r="213" spans="1:5">
      <c r="A213" s="823" t="s">
        <v>511</v>
      </c>
      <c r="B213" s="823"/>
      <c r="C213" s="823"/>
      <c r="D213" s="823"/>
    </row>
    <row r="214" spans="1:5">
      <c r="C214" s="170"/>
      <c r="D214" s="170"/>
    </row>
    <row r="215" spans="1:5">
      <c r="A215" s="828" t="s">
        <v>512</v>
      </c>
      <c r="B215" s="828"/>
      <c r="C215" s="828"/>
      <c r="D215" s="828"/>
    </row>
    <row r="216" spans="1:5">
      <c r="A216" s="421"/>
      <c r="B216" s="421"/>
      <c r="C216" s="421"/>
      <c r="D216" s="421"/>
    </row>
    <row r="217" spans="1:5" ht="15.75">
      <c r="A217" s="203" t="s">
        <v>836</v>
      </c>
      <c r="B217" s="323" t="s">
        <v>914</v>
      </c>
      <c r="C217" s="324">
        <v>43465</v>
      </c>
      <c r="D217" s="170"/>
    </row>
    <row r="218" spans="1:5" ht="15.75">
      <c r="A218" s="183" t="s">
        <v>0</v>
      </c>
      <c r="B218" s="323" t="s">
        <v>833</v>
      </c>
      <c r="C218" s="323" t="s">
        <v>833</v>
      </c>
      <c r="D218" s="170"/>
    </row>
    <row r="219" spans="1:5" ht="15.75">
      <c r="A219" s="185" t="s">
        <v>513</v>
      </c>
      <c r="B219" s="325">
        <v>1194471950</v>
      </c>
      <c r="C219" s="325">
        <v>1351900950</v>
      </c>
      <c r="D219" s="170"/>
    </row>
    <row r="220" spans="1:5" ht="15.75">
      <c r="A220" s="185" t="s">
        <v>460</v>
      </c>
      <c r="B220" s="325">
        <v>2713580367</v>
      </c>
      <c r="C220" s="325">
        <v>17184916663</v>
      </c>
      <c r="D220" s="170"/>
    </row>
    <row r="221" spans="1:5" ht="15.75">
      <c r="A221" s="185" t="s">
        <v>514</v>
      </c>
      <c r="B221" s="325">
        <v>28088000</v>
      </c>
      <c r="C221" s="325">
        <v>23116000</v>
      </c>
      <c r="D221" s="170"/>
      <c r="E221" s="170"/>
    </row>
    <row r="222" spans="1:5" ht="15.75">
      <c r="A222" s="185" t="s">
        <v>515</v>
      </c>
      <c r="B222" s="326">
        <v>870858671</v>
      </c>
      <c r="C222" s="326">
        <v>1019749505</v>
      </c>
      <c r="D222" s="170"/>
    </row>
    <row r="223" spans="1:5" ht="15.75">
      <c r="A223" s="183" t="s">
        <v>516</v>
      </c>
      <c r="B223" s="327">
        <f>SUM(B219:B222)</f>
        <v>4806998988</v>
      </c>
      <c r="C223" s="327">
        <f>SUM(C219:C222)</f>
        <v>19579683118</v>
      </c>
      <c r="D223" s="170"/>
    </row>
    <row r="224" spans="1:5" ht="15.75">
      <c r="A224" s="183"/>
      <c r="B224" s="327"/>
      <c r="C224" s="327"/>
      <c r="D224" s="170"/>
    </row>
    <row r="225" spans="1:7" ht="15.75">
      <c r="A225" s="183" t="s">
        <v>517</v>
      </c>
      <c r="B225" s="163"/>
      <c r="D225" s="170"/>
    </row>
    <row r="226" spans="1:7" ht="15.75">
      <c r="A226" s="185" t="s">
        <v>939</v>
      </c>
      <c r="B226" s="326">
        <v>1351501096</v>
      </c>
      <c r="C226" s="326">
        <v>4903504170</v>
      </c>
      <c r="D226" s="170"/>
      <c r="E226" s="165"/>
    </row>
    <row r="227" spans="1:7" ht="15.75">
      <c r="A227" s="183" t="s">
        <v>516</v>
      </c>
      <c r="B227" s="327">
        <f>SUM(B226)</f>
        <v>1351501096</v>
      </c>
      <c r="C227" s="327">
        <f>SUM(C226)</f>
        <v>4903504170</v>
      </c>
      <c r="D227" s="170"/>
    </row>
    <row r="228" spans="1:7" ht="15.75">
      <c r="A228" s="183"/>
      <c r="B228" s="327"/>
      <c r="C228" s="327"/>
      <c r="D228" s="170"/>
    </row>
    <row r="229" spans="1:7" ht="15.75">
      <c r="A229" s="183" t="s">
        <v>518</v>
      </c>
      <c r="B229" s="328">
        <f>+B223+B227</f>
        <v>6158500084</v>
      </c>
      <c r="C229" s="328">
        <f>+C223+C227</f>
        <v>24483187288</v>
      </c>
      <c r="D229" s="170"/>
    </row>
    <row r="230" spans="1:7" ht="15.75">
      <c r="A230" s="183"/>
      <c r="B230" s="163"/>
      <c r="D230" s="170"/>
    </row>
    <row r="231" spans="1:7" ht="15.75">
      <c r="A231" s="203" t="s">
        <v>837</v>
      </c>
      <c r="B231" s="163"/>
      <c r="D231" s="170"/>
    </row>
    <row r="232" spans="1:7" ht="15.75">
      <c r="A232" s="183" t="s">
        <v>834</v>
      </c>
      <c r="B232" s="163"/>
      <c r="D232" s="170"/>
    </row>
    <row r="233" spans="1:7" ht="13.5" customHeight="1">
      <c r="A233" s="380" t="s">
        <v>940</v>
      </c>
      <c r="B233" s="378">
        <v>2634480595</v>
      </c>
      <c r="C233" s="326">
        <v>0</v>
      </c>
      <c r="D233" s="327"/>
      <c r="E233" s="170"/>
      <c r="F233" s="165"/>
      <c r="G233" s="165"/>
    </row>
    <row r="234" spans="1:7" ht="13.5" customHeight="1">
      <c r="A234" s="183" t="s">
        <v>835</v>
      </c>
      <c r="B234" s="328">
        <f>+B233</f>
        <v>2634480595</v>
      </c>
      <c r="C234" s="328">
        <v>0</v>
      </c>
      <c r="D234" s="170"/>
    </row>
    <row r="235" spans="1:7" ht="15.75">
      <c r="A235" s="183"/>
      <c r="B235" s="328"/>
      <c r="C235" s="328"/>
      <c r="D235" s="170"/>
    </row>
    <row r="236" spans="1:7">
      <c r="A236" s="843" t="s">
        <v>941</v>
      </c>
      <c r="B236" s="843"/>
      <c r="C236" s="843"/>
      <c r="D236" s="843"/>
    </row>
    <row r="237" spans="1:7">
      <c r="A237" s="843"/>
      <c r="B237" s="843"/>
      <c r="C237" s="843"/>
      <c r="D237" s="843"/>
    </row>
    <row r="238" spans="1:7">
      <c r="A238" s="843"/>
      <c r="B238" s="843"/>
      <c r="C238" s="843"/>
      <c r="D238" s="843"/>
    </row>
    <row r="239" spans="1:7">
      <c r="A239" s="843"/>
      <c r="B239" s="843"/>
      <c r="C239" s="843"/>
      <c r="D239" s="843"/>
    </row>
    <row r="240" spans="1:7" ht="15.75">
      <c r="A240" s="430"/>
      <c r="B240" s="430"/>
      <c r="C240" s="430"/>
      <c r="D240" s="430"/>
    </row>
    <row r="241" spans="1:4">
      <c r="A241" s="823" t="s">
        <v>519</v>
      </c>
      <c r="B241" s="823"/>
      <c r="C241" s="823"/>
      <c r="D241" s="823"/>
    </row>
    <row r="242" spans="1:4">
      <c r="C242" s="170"/>
      <c r="D242" s="170"/>
    </row>
    <row r="243" spans="1:4">
      <c r="A243" s="828" t="s">
        <v>520</v>
      </c>
      <c r="B243" s="828"/>
      <c r="C243" s="828"/>
      <c r="D243" s="828"/>
    </row>
    <row r="244" spans="1:4" ht="15.75">
      <c r="B244" s="323" t="s">
        <v>914</v>
      </c>
      <c r="C244" s="324">
        <v>43465</v>
      </c>
      <c r="D244" s="170"/>
    </row>
    <row r="245" spans="1:4" ht="15.75">
      <c r="A245" s="183" t="s">
        <v>398</v>
      </c>
      <c r="B245" s="323" t="s">
        <v>833</v>
      </c>
      <c r="C245" s="323" t="s">
        <v>833</v>
      </c>
      <c r="D245" s="184"/>
    </row>
    <row r="246" spans="1:4" ht="15.75">
      <c r="A246" s="185" t="s">
        <v>871</v>
      </c>
      <c r="B246" s="330">
        <v>1034475443</v>
      </c>
      <c r="C246" s="330">
        <v>5157008710</v>
      </c>
      <c r="D246" s="317"/>
    </row>
    <row r="247" spans="1:4" ht="15.75">
      <c r="A247" s="185" t="s">
        <v>521</v>
      </c>
      <c r="B247" s="329">
        <v>51444000</v>
      </c>
      <c r="C247" s="330">
        <v>24872000</v>
      </c>
      <c r="D247" s="317"/>
    </row>
    <row r="248" spans="1:4" ht="15.75">
      <c r="A248" s="185" t="s">
        <v>522</v>
      </c>
      <c r="B248" s="329">
        <v>2201116353</v>
      </c>
      <c r="C248" s="330">
        <v>1763035228</v>
      </c>
      <c r="D248" s="317"/>
    </row>
    <row r="249" spans="1:4" ht="15.75">
      <c r="A249" s="185" t="s">
        <v>523</v>
      </c>
      <c r="B249" s="329">
        <v>1153801402</v>
      </c>
      <c r="C249" s="330">
        <v>3283145523</v>
      </c>
      <c r="D249" s="316"/>
    </row>
    <row r="250" spans="1:4" ht="15.75">
      <c r="A250" s="185" t="s">
        <v>524</v>
      </c>
      <c r="B250" s="329">
        <v>29037086</v>
      </c>
      <c r="C250" s="330">
        <v>11605950</v>
      </c>
      <c r="D250" s="317"/>
    </row>
    <row r="251" spans="1:4" ht="15.75">
      <c r="A251" s="185" t="s">
        <v>525</v>
      </c>
      <c r="B251" s="329">
        <v>878385211</v>
      </c>
      <c r="C251" s="330">
        <v>1022073779</v>
      </c>
      <c r="D251" s="317"/>
    </row>
    <row r="252" spans="1:4" ht="15.75">
      <c r="A252" s="185" t="s">
        <v>526</v>
      </c>
      <c r="B252" s="329">
        <v>972743288</v>
      </c>
      <c r="C252" s="330">
        <v>1715826675</v>
      </c>
      <c r="D252" s="317"/>
    </row>
    <row r="253" spans="1:4" ht="15.75">
      <c r="A253" s="185" t="s">
        <v>527</v>
      </c>
      <c r="B253" s="331">
        <v>2489292131</v>
      </c>
      <c r="C253" s="332">
        <v>1286418781</v>
      </c>
      <c r="D253" s="318"/>
    </row>
    <row r="254" spans="1:4" ht="15.75">
      <c r="A254" s="186" t="s">
        <v>528</v>
      </c>
      <c r="B254" s="333">
        <f>SUM(B246:B253)</f>
        <v>8810294914</v>
      </c>
      <c r="C254" s="334">
        <f>SUM(C246:C253)</f>
        <v>14263986646</v>
      </c>
      <c r="D254" s="318"/>
    </row>
    <row r="255" spans="1:4" ht="15.75">
      <c r="A255" s="381"/>
      <c r="B255" s="171"/>
      <c r="C255" s="171"/>
      <c r="D255" s="169"/>
    </row>
    <row r="256" spans="1:4">
      <c r="A256" s="844" t="s">
        <v>841</v>
      </c>
      <c r="B256" s="844"/>
      <c r="C256" s="844"/>
      <c r="D256" s="844"/>
    </row>
    <row r="257" spans="1:4">
      <c r="A257" s="174"/>
      <c r="B257" s="319"/>
      <c r="C257" s="174"/>
    </row>
    <row r="258" spans="1:4">
      <c r="A258" s="823" t="s">
        <v>842</v>
      </c>
      <c r="B258" s="823"/>
      <c r="C258" s="823"/>
    </row>
    <row r="259" spans="1:4">
      <c r="A259" s="174"/>
      <c r="B259" s="174"/>
      <c r="C259" s="174"/>
    </row>
    <row r="260" spans="1:4">
      <c r="A260" s="174" t="s">
        <v>843</v>
      </c>
      <c r="B260" s="174"/>
      <c r="C260" s="174"/>
    </row>
    <row r="261" spans="1:4" ht="15.75">
      <c r="B261" s="323" t="s">
        <v>914</v>
      </c>
      <c r="C261" s="324">
        <v>43465</v>
      </c>
    </row>
    <row r="262" spans="1:4" ht="15.75">
      <c r="A262" s="183" t="s">
        <v>844</v>
      </c>
      <c r="B262" s="323" t="s">
        <v>833</v>
      </c>
      <c r="C262" s="323" t="s">
        <v>833</v>
      </c>
    </row>
    <row r="263" spans="1:4" ht="15.75">
      <c r="A263" s="185" t="s">
        <v>919</v>
      </c>
      <c r="B263" s="329">
        <v>2057142857</v>
      </c>
      <c r="C263" s="330">
        <v>0</v>
      </c>
    </row>
    <row r="264" spans="1:4" ht="15.75">
      <c r="A264" s="185" t="s">
        <v>961</v>
      </c>
      <c r="B264" s="329">
        <v>2057142857</v>
      </c>
      <c r="C264" s="330">
        <v>0</v>
      </c>
    </row>
    <row r="265" spans="1:4" ht="15.75">
      <c r="A265" s="185" t="s">
        <v>920</v>
      </c>
      <c r="B265" s="329">
        <v>342857143</v>
      </c>
      <c r="C265" s="330">
        <v>0</v>
      </c>
    </row>
    <row r="266" spans="1:4" ht="15.75">
      <c r="A266" s="185" t="s">
        <v>962</v>
      </c>
      <c r="B266" s="329">
        <v>342857143</v>
      </c>
      <c r="C266" s="330">
        <v>0</v>
      </c>
    </row>
    <row r="267" spans="1:4" ht="15.75">
      <c r="A267" s="185" t="s">
        <v>963</v>
      </c>
      <c r="B267" s="329">
        <v>2057142857</v>
      </c>
      <c r="C267" s="330">
        <v>0</v>
      </c>
    </row>
    <row r="268" spans="1:4" ht="15.75">
      <c r="A268" s="185" t="s">
        <v>964</v>
      </c>
      <c r="B268" s="329">
        <v>2571428571</v>
      </c>
      <c r="C268" s="330">
        <v>0</v>
      </c>
    </row>
    <row r="269" spans="1:4" ht="15.75">
      <c r="A269" s="185" t="s">
        <v>845</v>
      </c>
      <c r="B269" s="331">
        <v>0</v>
      </c>
      <c r="C269" s="332">
        <v>0</v>
      </c>
    </row>
    <row r="270" spans="1:4" ht="15.75">
      <c r="A270" s="183" t="s">
        <v>846</v>
      </c>
      <c r="B270" s="333">
        <f>SUM(B263:B269)</f>
        <v>9428571428</v>
      </c>
      <c r="C270" s="333">
        <f>SUM(C263:C269)</f>
        <v>0</v>
      </c>
    </row>
    <row r="272" spans="1:4" ht="15.75">
      <c r="A272" s="840" t="s">
        <v>921</v>
      </c>
      <c r="B272" s="840"/>
      <c r="C272" s="840"/>
      <c r="D272" s="840"/>
    </row>
    <row r="273" spans="1:6" ht="15.75">
      <c r="A273" s="379" t="s">
        <v>965</v>
      </c>
      <c r="B273" s="174"/>
      <c r="C273" s="174"/>
    </row>
    <row r="274" spans="1:6" ht="15.75">
      <c r="A274" s="379" t="s">
        <v>957</v>
      </c>
      <c r="B274" s="174"/>
      <c r="C274" s="174"/>
    </row>
    <row r="275" spans="1:6" ht="15.75">
      <c r="A275" s="379" t="s">
        <v>966</v>
      </c>
      <c r="B275" s="174"/>
      <c r="C275" s="174"/>
    </row>
    <row r="276" spans="1:6" ht="15.75">
      <c r="A276" s="379" t="s">
        <v>967</v>
      </c>
      <c r="B276" s="174"/>
      <c r="C276" s="174"/>
    </row>
    <row r="277" spans="1:6" ht="15.75">
      <c r="A277" s="379" t="s">
        <v>968</v>
      </c>
      <c r="B277" s="174"/>
      <c r="C277" s="174"/>
    </row>
    <row r="279" spans="1:6">
      <c r="A279" s="823" t="s">
        <v>847</v>
      </c>
      <c r="B279" s="823"/>
      <c r="C279" s="823"/>
    </row>
    <row r="280" spans="1:6" ht="14.45" customHeight="1"/>
    <row r="281" spans="1:6">
      <c r="A281" s="841" t="s">
        <v>922</v>
      </c>
      <c r="B281" s="841"/>
      <c r="C281" s="841"/>
      <c r="D281" s="841"/>
    </row>
    <row r="282" spans="1:6">
      <c r="A282" s="841"/>
      <c r="B282" s="841"/>
      <c r="C282" s="841"/>
      <c r="D282" s="841"/>
    </row>
    <row r="283" spans="1:6" ht="15.75">
      <c r="A283" s="169"/>
      <c r="B283" s="323" t="s">
        <v>914</v>
      </c>
      <c r="C283" s="324">
        <v>43465</v>
      </c>
    </row>
    <row r="284" spans="1:6" ht="15.75">
      <c r="A284" s="183" t="s">
        <v>529</v>
      </c>
      <c r="B284" s="323" t="s">
        <v>833</v>
      </c>
      <c r="C284" s="323" t="s">
        <v>833</v>
      </c>
    </row>
    <row r="285" spans="1:6" ht="15.75">
      <c r="A285" s="185" t="s">
        <v>530</v>
      </c>
      <c r="B285" s="329">
        <v>4047251658</v>
      </c>
      <c r="C285" s="329">
        <v>6953493865</v>
      </c>
    </row>
    <row r="286" spans="1:6" ht="15.75">
      <c r="A286" s="185" t="s">
        <v>531</v>
      </c>
      <c r="B286" s="329">
        <v>20779982</v>
      </c>
      <c r="C286" s="329">
        <v>22391689</v>
      </c>
    </row>
    <row r="287" spans="1:6" ht="15.75">
      <c r="A287" s="185" t="s">
        <v>532</v>
      </c>
      <c r="B287" s="331">
        <v>1251884632</v>
      </c>
      <c r="C287" s="331">
        <v>1369077681</v>
      </c>
    </row>
    <row r="288" spans="1:6" ht="15.75">
      <c r="A288" s="186" t="s">
        <v>533</v>
      </c>
      <c r="B288" s="333">
        <f>SUM(B285:B287)</f>
        <v>5319916272</v>
      </c>
      <c r="C288" s="333">
        <f>SUM(C285:C287)</f>
        <v>8344963235</v>
      </c>
      <c r="E288" s="195"/>
      <c r="F288" s="200"/>
    </row>
    <row r="289" spans="1:5">
      <c r="A289" s="169"/>
      <c r="B289" s="171"/>
      <c r="C289" s="171"/>
    </row>
    <row r="290" spans="1:5" ht="14.45" customHeight="1">
      <c r="A290" s="842" t="s">
        <v>849</v>
      </c>
      <c r="B290" s="842"/>
      <c r="C290" s="842"/>
      <c r="D290" s="842"/>
    </row>
    <row r="291" spans="1:5">
      <c r="A291" s="842"/>
      <c r="B291" s="842"/>
      <c r="C291" s="842"/>
      <c r="D291" s="842"/>
    </row>
    <row r="292" spans="1:5">
      <c r="C292" s="165"/>
    </row>
    <row r="293" spans="1:5">
      <c r="A293" s="823" t="s">
        <v>850</v>
      </c>
      <c r="B293" s="823"/>
      <c r="C293" s="823"/>
      <c r="D293" s="823"/>
    </row>
    <row r="295" spans="1:5">
      <c r="A295" s="828" t="s">
        <v>923</v>
      </c>
      <c r="B295" s="828"/>
      <c r="C295" s="828"/>
      <c r="D295" s="828"/>
    </row>
    <row r="296" spans="1:5">
      <c r="A296" s="421"/>
      <c r="B296" s="421"/>
      <c r="C296" s="421"/>
      <c r="D296" s="421"/>
    </row>
    <row r="297" spans="1:5" ht="15.75">
      <c r="A297" s="169"/>
      <c r="B297" s="323" t="s">
        <v>914</v>
      </c>
      <c r="C297" s="324">
        <v>43465</v>
      </c>
    </row>
    <row r="298" spans="1:5" ht="15.75">
      <c r="A298" s="187" t="s">
        <v>534</v>
      </c>
      <c r="B298" s="323" t="s">
        <v>833</v>
      </c>
      <c r="C298" s="323" t="s">
        <v>833</v>
      </c>
    </row>
    <row r="299" spans="1:5" ht="15.75">
      <c r="A299" s="185" t="s">
        <v>535</v>
      </c>
      <c r="B299" s="325">
        <v>163505888287</v>
      </c>
      <c r="C299" s="325">
        <v>163407007659</v>
      </c>
      <c r="E299" s="165"/>
    </row>
    <row r="300" spans="1:5" ht="15.75">
      <c r="A300" s="185" t="s">
        <v>536</v>
      </c>
      <c r="B300" s="325">
        <v>164982249436</v>
      </c>
      <c r="C300" s="325">
        <v>146872949336</v>
      </c>
      <c r="E300" s="165"/>
    </row>
    <row r="301" spans="1:5" ht="15.75">
      <c r="A301" s="185" t="s">
        <v>537</v>
      </c>
      <c r="B301" s="325">
        <v>144554156075</v>
      </c>
      <c r="C301" s="325">
        <v>135442791834</v>
      </c>
      <c r="E301" s="165"/>
    </row>
    <row r="302" spans="1:5" ht="15.75">
      <c r="A302" s="185" t="s">
        <v>538</v>
      </c>
      <c r="B302" s="325">
        <v>25000000000</v>
      </c>
      <c r="C302" s="325">
        <v>25000000000</v>
      </c>
      <c r="E302" s="165"/>
    </row>
    <row r="303" spans="1:5" ht="15.75">
      <c r="A303" s="185" t="s">
        <v>539</v>
      </c>
      <c r="B303" s="325">
        <v>7500000000</v>
      </c>
      <c r="C303" s="325">
        <v>4200000035</v>
      </c>
      <c r="E303" s="165"/>
    </row>
    <row r="304" spans="1:5" ht="15.75">
      <c r="A304" s="185" t="s">
        <v>540</v>
      </c>
      <c r="B304" s="325">
        <v>43004196587</v>
      </c>
      <c r="C304" s="325">
        <v>39279504436</v>
      </c>
    </row>
    <row r="305" spans="1:5" ht="15.75">
      <c r="A305" s="185" t="s">
        <v>541</v>
      </c>
      <c r="B305" s="325">
        <v>46614608463</v>
      </c>
      <c r="C305" s="325">
        <v>27290136984</v>
      </c>
    </row>
    <row r="306" spans="1:5" ht="15.75">
      <c r="A306" s="185" t="s">
        <v>542</v>
      </c>
      <c r="B306" s="325">
        <v>7132365016</v>
      </c>
      <c r="C306" s="325">
        <v>6149554123</v>
      </c>
    </row>
    <row r="307" spans="1:5" ht="15.75">
      <c r="A307" s="185" t="s">
        <v>543</v>
      </c>
      <c r="B307" s="325">
        <v>5613221546</v>
      </c>
      <c r="C307" s="325">
        <v>4548780126</v>
      </c>
    </row>
    <row r="308" spans="1:5" ht="15.75">
      <c r="A308" s="185" t="s">
        <v>544</v>
      </c>
      <c r="B308" s="325">
        <v>4124007360</v>
      </c>
      <c r="C308" s="325">
        <v>3479622808</v>
      </c>
    </row>
    <row r="309" spans="1:5" ht="15.75">
      <c r="A309" s="185" t="s">
        <v>545</v>
      </c>
      <c r="B309" s="326">
        <v>33325831517</v>
      </c>
      <c r="C309" s="326">
        <v>24138092981</v>
      </c>
    </row>
    <row r="310" spans="1:5" ht="15.75">
      <c r="A310" s="186" t="s">
        <v>546</v>
      </c>
      <c r="B310" s="335">
        <f>SUM(B299:B309)</f>
        <v>645356524287</v>
      </c>
      <c r="C310" s="335">
        <f>SUM(C299:C309)</f>
        <v>579808440322</v>
      </c>
    </row>
    <row r="311" spans="1:5">
      <c r="A311" s="169"/>
      <c r="B311" s="171"/>
      <c r="C311" s="171"/>
      <c r="D311" s="171"/>
    </row>
    <row r="312" spans="1:5">
      <c r="A312" s="839" t="s">
        <v>851</v>
      </c>
      <c r="B312" s="839"/>
      <c r="C312" s="839"/>
      <c r="D312" s="839"/>
    </row>
    <row r="314" spans="1:5">
      <c r="A314" s="828" t="s">
        <v>924</v>
      </c>
      <c r="B314" s="828"/>
      <c r="C314" s="828"/>
      <c r="D314" s="828"/>
    </row>
    <row r="315" spans="1:5">
      <c r="A315" s="421"/>
      <c r="B315" s="421"/>
      <c r="C315" s="421"/>
      <c r="D315" s="421"/>
    </row>
    <row r="316" spans="1:5" ht="15.75">
      <c r="B316" s="323" t="s">
        <v>914</v>
      </c>
      <c r="C316" s="324">
        <v>43465</v>
      </c>
    </row>
    <row r="317" spans="1:5" ht="15.75">
      <c r="A317" s="183" t="s">
        <v>547</v>
      </c>
      <c r="B317" s="323" t="s">
        <v>833</v>
      </c>
      <c r="C317" s="323" t="s">
        <v>833</v>
      </c>
    </row>
    <row r="318" spans="1:5" ht="15.75">
      <c r="A318" s="185" t="s">
        <v>872</v>
      </c>
      <c r="B318" s="325">
        <v>34340396098</v>
      </c>
      <c r="C318" s="325">
        <v>35758508843</v>
      </c>
      <c r="E318" s="165"/>
    </row>
    <row r="319" spans="1:5" ht="15.75">
      <c r="A319" s="185" t="s">
        <v>958</v>
      </c>
      <c r="B319" s="325">
        <v>109585110</v>
      </c>
      <c r="C319" s="325">
        <v>0</v>
      </c>
    </row>
    <row r="320" spans="1:5" ht="15.75">
      <c r="A320" s="185" t="s">
        <v>548</v>
      </c>
      <c r="B320" s="325">
        <v>1660637830</v>
      </c>
      <c r="C320" s="325">
        <v>2177284229</v>
      </c>
    </row>
    <row r="321" spans="1:4" ht="15.75">
      <c r="A321" s="185" t="s">
        <v>549</v>
      </c>
      <c r="B321" s="325">
        <v>1380744001</v>
      </c>
      <c r="C321" s="325">
        <v>1206439401</v>
      </c>
    </row>
    <row r="322" spans="1:4" ht="15.75">
      <c r="A322" s="185" t="s">
        <v>550</v>
      </c>
      <c r="B322" s="325">
        <v>17977000</v>
      </c>
      <c r="C322" s="325">
        <v>70375188</v>
      </c>
    </row>
    <row r="323" spans="1:4" ht="15.75">
      <c r="A323" s="185" t="s">
        <v>873</v>
      </c>
      <c r="B323" s="336">
        <v>596108179</v>
      </c>
      <c r="C323" s="325">
        <f>126515126+4861860658</f>
        <v>4988375784</v>
      </c>
    </row>
    <row r="324" spans="1:4" ht="15.75">
      <c r="A324" s="185" t="s">
        <v>874</v>
      </c>
      <c r="B324" s="326">
        <v>1837040395</v>
      </c>
      <c r="C324" s="326">
        <v>10863884</v>
      </c>
    </row>
    <row r="325" spans="1:4" ht="15.75">
      <c r="A325" s="186" t="s">
        <v>551</v>
      </c>
      <c r="B325" s="328">
        <f>SUM(B318:B324)</f>
        <v>39942488613</v>
      </c>
      <c r="C325" s="335">
        <f>SUM(C318:C324)</f>
        <v>44211847329</v>
      </c>
    </row>
    <row r="326" spans="1:4">
      <c r="C326" s="165"/>
    </row>
    <row r="327" spans="1:4">
      <c r="A327" s="822" t="s">
        <v>852</v>
      </c>
      <c r="B327" s="822"/>
      <c r="C327" s="822"/>
      <c r="D327" s="822"/>
    </row>
    <row r="328" spans="1:4">
      <c r="A328" s="822"/>
      <c r="B328" s="822"/>
      <c r="C328" s="822"/>
      <c r="D328" s="822"/>
    </row>
    <row r="329" spans="1:4">
      <c r="A329" s="822"/>
      <c r="B329" s="822"/>
      <c r="C329" s="822"/>
      <c r="D329" s="822"/>
    </row>
    <row r="330" spans="1:4">
      <c r="A330" s="822"/>
      <c r="B330" s="822"/>
      <c r="C330" s="822"/>
      <c r="D330" s="822"/>
    </row>
    <row r="332" spans="1:4">
      <c r="A332" s="823" t="s">
        <v>853</v>
      </c>
      <c r="B332" s="823"/>
      <c r="C332" s="823"/>
      <c r="D332" s="823"/>
    </row>
    <row r="334" spans="1:4">
      <c r="A334" s="823" t="s">
        <v>925</v>
      </c>
      <c r="B334" s="823"/>
      <c r="C334" s="823"/>
      <c r="D334" s="823"/>
    </row>
    <row r="335" spans="1:4" ht="15.75" thickBot="1">
      <c r="A335" s="421"/>
      <c r="B335" s="421"/>
      <c r="C335" s="421"/>
      <c r="D335" s="421"/>
    </row>
    <row r="336" spans="1:4" ht="15.75" thickBot="1">
      <c r="A336" s="337" t="s">
        <v>552</v>
      </c>
      <c r="B336" s="338" t="s">
        <v>553</v>
      </c>
      <c r="C336" s="338" t="s">
        <v>926</v>
      </c>
      <c r="D336" s="338" t="s">
        <v>554</v>
      </c>
    </row>
    <row r="337" spans="1:6">
      <c r="A337" s="339"/>
      <c r="B337" s="340" t="s">
        <v>942</v>
      </c>
      <c r="C337" s="188">
        <v>7120000000</v>
      </c>
      <c r="D337" s="341">
        <v>4990000000</v>
      </c>
      <c r="E337" s="165"/>
      <c r="F337" s="165"/>
    </row>
    <row r="338" spans="1:6">
      <c r="A338" s="339" t="s">
        <v>555</v>
      </c>
      <c r="B338" s="340" t="s">
        <v>556</v>
      </c>
      <c r="C338" s="188">
        <v>41223845480</v>
      </c>
      <c r="D338" s="341">
        <v>41464010960</v>
      </c>
      <c r="E338" s="165"/>
      <c r="F338" s="165"/>
    </row>
    <row r="339" spans="1:6" ht="15.75" thickBot="1">
      <c r="A339" s="342"/>
      <c r="B339" s="194" t="s">
        <v>557</v>
      </c>
      <c r="C339" s="343">
        <v>-38734445236</v>
      </c>
      <c r="D339" s="344">
        <v>-38856065756</v>
      </c>
      <c r="E339" s="195"/>
    </row>
    <row r="340" spans="1:6">
      <c r="A340" s="339"/>
      <c r="B340" s="340" t="s">
        <v>85</v>
      </c>
      <c r="C340" s="188">
        <v>1205543671</v>
      </c>
      <c r="D340" s="341">
        <v>1268251902</v>
      </c>
    </row>
    <row r="341" spans="1:6">
      <c r="A341" s="345" t="s">
        <v>558</v>
      </c>
      <c r="B341" s="339" t="s">
        <v>556</v>
      </c>
      <c r="C341" s="188">
        <v>48933927</v>
      </c>
      <c r="D341" s="341">
        <v>100514163</v>
      </c>
    </row>
    <row r="342" spans="1:6" ht="15.75" thickBot="1">
      <c r="A342" s="346"/>
      <c r="B342" s="342" t="s">
        <v>557</v>
      </c>
      <c r="C342" s="343">
        <v>-48669657</v>
      </c>
      <c r="D342" s="344">
        <v>-99713082</v>
      </c>
    </row>
    <row r="343" spans="1:6" ht="15.75" thickBot="1">
      <c r="A343" s="346" t="s">
        <v>558</v>
      </c>
      <c r="B343" s="342" t="s">
        <v>927</v>
      </c>
      <c r="C343" s="343">
        <v>756875498</v>
      </c>
      <c r="D343" s="344">
        <v>0</v>
      </c>
      <c r="E343" s="165"/>
    </row>
    <row r="344" spans="1:6" ht="15.75" thickBot="1">
      <c r="A344" s="835" t="s">
        <v>559</v>
      </c>
      <c r="B344" s="836"/>
      <c r="C344" s="347">
        <f>+SUM(C337:C343)</f>
        <v>11572083683</v>
      </c>
      <c r="D344" s="347">
        <f>+SUM(D337:D342)</f>
        <v>8866998187</v>
      </c>
      <c r="E344" s="165"/>
    </row>
    <row r="345" spans="1:6">
      <c r="C345" s="165"/>
      <c r="D345" s="165"/>
    </row>
    <row r="346" spans="1:6">
      <c r="A346" s="823" t="s">
        <v>928</v>
      </c>
      <c r="B346" s="823"/>
      <c r="C346" s="823"/>
      <c r="D346" s="823"/>
    </row>
    <row r="347" spans="1:6" ht="15.75" thickBot="1">
      <c r="A347" s="421"/>
      <c r="B347" s="421"/>
      <c r="C347" s="421"/>
      <c r="D347" s="421"/>
    </row>
    <row r="348" spans="1:6" ht="15.75" thickBot="1">
      <c r="A348" s="337" t="s">
        <v>552</v>
      </c>
      <c r="B348" s="338" t="s">
        <v>553</v>
      </c>
      <c r="C348" s="338" t="s">
        <v>926</v>
      </c>
      <c r="D348" s="338" t="s">
        <v>554</v>
      </c>
    </row>
    <row r="349" spans="1:6">
      <c r="A349" s="339"/>
      <c r="B349" s="340" t="s">
        <v>942</v>
      </c>
      <c r="C349" s="188">
        <v>413030000000</v>
      </c>
      <c r="D349" s="348">
        <v>377010000000</v>
      </c>
      <c r="E349" s="165"/>
    </row>
    <row r="350" spans="1:6">
      <c r="A350" s="339" t="s">
        <v>555</v>
      </c>
      <c r="B350" s="340" t="s">
        <v>556</v>
      </c>
      <c r="C350" s="188">
        <v>351616654823</v>
      </c>
      <c r="D350" s="341">
        <v>370819505782</v>
      </c>
      <c r="E350" s="195"/>
    </row>
    <row r="351" spans="1:6" ht="15.75" thickBot="1">
      <c r="A351" s="342"/>
      <c r="B351" s="194" t="s">
        <v>557</v>
      </c>
      <c r="C351" s="343">
        <v>-351616654823</v>
      </c>
      <c r="D351" s="344">
        <v>-370819505782</v>
      </c>
      <c r="E351" s="200"/>
    </row>
    <row r="352" spans="1:6">
      <c r="A352" s="339"/>
      <c r="B352" s="340" t="s">
        <v>85</v>
      </c>
      <c r="C352" s="188">
        <v>0</v>
      </c>
      <c r="D352" s="341">
        <v>558932487</v>
      </c>
      <c r="E352" s="195"/>
    </row>
    <row r="353" spans="1:7">
      <c r="A353" s="339" t="s">
        <v>558</v>
      </c>
      <c r="B353" s="340" t="s">
        <v>556</v>
      </c>
      <c r="C353" s="188">
        <v>0</v>
      </c>
      <c r="D353" s="341">
        <v>11039554</v>
      </c>
      <c r="E353" s="200"/>
      <c r="F353" s="195"/>
    </row>
    <row r="354" spans="1:7" ht="15.75" thickBot="1">
      <c r="A354" s="342"/>
      <c r="B354" s="194" t="s">
        <v>557</v>
      </c>
      <c r="C354" s="188">
        <v>0</v>
      </c>
      <c r="D354" s="343">
        <v>-11039554</v>
      </c>
    </row>
    <row r="355" spans="1:7" ht="15.75" thickBot="1">
      <c r="A355" s="835" t="s">
        <v>559</v>
      </c>
      <c r="B355" s="836"/>
      <c r="C355" s="349">
        <f>+SUM(C349:C354)</f>
        <v>413030000000</v>
      </c>
      <c r="D355" s="347">
        <f>+SUM(D349:D354)</f>
        <v>377568932487</v>
      </c>
      <c r="E355" s="165"/>
    </row>
    <row r="356" spans="1:7" ht="15.75" thickBot="1">
      <c r="C356" s="165"/>
      <c r="D356" s="165"/>
      <c r="E356" s="165"/>
    </row>
    <row r="357" spans="1:7" ht="15.75" thickBot="1">
      <c r="A357" s="837" t="s">
        <v>560</v>
      </c>
      <c r="B357" s="338" t="s">
        <v>926</v>
      </c>
      <c r="C357" s="338" t="s">
        <v>926</v>
      </c>
      <c r="D357" s="338" t="s">
        <v>926</v>
      </c>
    </row>
    <row r="358" spans="1:7" ht="15.75" thickBot="1">
      <c r="A358" s="838"/>
      <c r="B358" s="204" t="s">
        <v>561</v>
      </c>
      <c r="C358" s="204" t="s">
        <v>562</v>
      </c>
      <c r="D358" s="204" t="s">
        <v>84</v>
      </c>
    </row>
    <row r="359" spans="1:7" ht="15.75" thickBot="1">
      <c r="A359" s="350" t="s">
        <v>563</v>
      </c>
      <c r="B359" s="193">
        <v>1470000000</v>
      </c>
      <c r="C359" s="193">
        <v>5650000000</v>
      </c>
      <c r="D359" s="193">
        <f>+SUM(B359:C359)</f>
        <v>7120000000</v>
      </c>
      <c r="E359" s="165"/>
    </row>
    <row r="360" spans="1:7" ht="15.75" thickBot="1">
      <c r="A360" s="350" t="s">
        <v>564</v>
      </c>
      <c r="B360" s="193">
        <v>348530000000</v>
      </c>
      <c r="C360" s="193">
        <v>64500000000</v>
      </c>
      <c r="D360" s="193">
        <f>+SUM(B360:C360)</f>
        <v>413030000000</v>
      </c>
      <c r="E360" s="165"/>
    </row>
    <row r="361" spans="1:7" ht="15.75" thickBot="1">
      <c r="A361" s="351" t="s">
        <v>84</v>
      </c>
      <c r="B361" s="352">
        <f>+SUM(B359:B360)</f>
        <v>350000000000</v>
      </c>
      <c r="C361" s="352">
        <f>+SUM(C359:C360)</f>
        <v>70150000000</v>
      </c>
      <c r="D361" s="352">
        <f>+SUM(D359:D360)</f>
        <v>420150000000</v>
      </c>
      <c r="E361" s="195"/>
      <c r="F361" s="165"/>
      <c r="G361" s="165"/>
    </row>
    <row r="362" spans="1:7" ht="15.75" thickBot="1">
      <c r="A362" s="351" t="s">
        <v>565</v>
      </c>
      <c r="B362" s="353" t="s">
        <v>854</v>
      </c>
      <c r="C362" s="353" t="s">
        <v>855</v>
      </c>
      <c r="D362" s="354"/>
    </row>
    <row r="363" spans="1:7">
      <c r="C363" s="165"/>
      <c r="D363" s="165"/>
    </row>
    <row r="364" spans="1:7">
      <c r="A364" s="823" t="s">
        <v>566</v>
      </c>
      <c r="B364" s="823"/>
      <c r="C364" s="823"/>
      <c r="D364" s="823"/>
    </row>
    <row r="365" spans="1:7">
      <c r="C365" s="165"/>
    </row>
    <row r="366" spans="1:7">
      <c r="A366" s="822" t="s">
        <v>567</v>
      </c>
      <c r="B366" s="822"/>
      <c r="C366" s="822"/>
      <c r="D366" s="822"/>
    </row>
    <row r="367" spans="1:7">
      <c r="A367" s="822"/>
      <c r="B367" s="822"/>
      <c r="C367" s="822"/>
      <c r="D367" s="822"/>
    </row>
    <row r="368" spans="1:7">
      <c r="A368" s="822"/>
      <c r="B368" s="822"/>
      <c r="C368" s="822"/>
      <c r="D368" s="822"/>
    </row>
    <row r="370" spans="1:4">
      <c r="A370" s="834" t="s">
        <v>943</v>
      </c>
      <c r="B370" s="834"/>
      <c r="C370" s="834"/>
      <c r="D370" s="834"/>
    </row>
    <row r="372" spans="1:4">
      <c r="A372" s="833" t="s">
        <v>568</v>
      </c>
      <c r="B372" s="833"/>
      <c r="C372" s="833"/>
      <c r="D372" s="833"/>
    </row>
    <row r="373" spans="1:4">
      <c r="A373" s="833"/>
      <c r="B373" s="833"/>
      <c r="C373" s="833"/>
      <c r="D373" s="833"/>
    </row>
    <row r="375" spans="1:4">
      <c r="A375" s="833" t="s">
        <v>569</v>
      </c>
      <c r="B375" s="833"/>
      <c r="C375" s="833"/>
      <c r="D375" s="833"/>
    </row>
    <row r="376" spans="1:4">
      <c r="A376" s="833"/>
      <c r="B376" s="833"/>
      <c r="C376" s="833"/>
      <c r="D376" s="833"/>
    </row>
    <row r="378" spans="1:4">
      <c r="A378" s="833" t="s">
        <v>570</v>
      </c>
      <c r="B378" s="828"/>
      <c r="C378" s="828"/>
      <c r="D378" s="828"/>
    </row>
    <row r="380" spans="1:4">
      <c r="A380" s="828" t="s">
        <v>571</v>
      </c>
      <c r="B380" s="828"/>
      <c r="C380" s="828"/>
      <c r="D380" s="828"/>
    </row>
    <row r="381" spans="1:4">
      <c r="A381" s="828" t="s">
        <v>572</v>
      </c>
      <c r="B381" s="828"/>
      <c r="C381" s="828"/>
      <c r="D381" s="828"/>
    </row>
    <row r="382" spans="1:4">
      <c r="A382" s="828" t="s">
        <v>573</v>
      </c>
      <c r="B382" s="828"/>
      <c r="C382" s="828"/>
      <c r="D382" s="828"/>
    </row>
    <row r="383" spans="1:4">
      <c r="A383" s="828" t="s">
        <v>574</v>
      </c>
      <c r="B383" s="828"/>
      <c r="C383" s="828"/>
      <c r="D383" s="828"/>
    </row>
    <row r="384" spans="1:4">
      <c r="A384" s="828" t="s">
        <v>575</v>
      </c>
      <c r="B384" s="828"/>
      <c r="C384" s="828"/>
      <c r="D384" s="828"/>
    </row>
    <row r="385" spans="1:4">
      <c r="A385" s="828" t="s">
        <v>576</v>
      </c>
      <c r="B385" s="828"/>
      <c r="C385" s="828"/>
      <c r="D385" s="828"/>
    </row>
    <row r="386" spans="1:4">
      <c r="A386" s="828" t="s">
        <v>577</v>
      </c>
      <c r="B386" s="828"/>
      <c r="C386" s="828"/>
      <c r="D386" s="828"/>
    </row>
    <row r="388" spans="1:4">
      <c r="A388" s="822" t="s">
        <v>578</v>
      </c>
      <c r="B388" s="822"/>
      <c r="C388" s="822"/>
      <c r="D388" s="822"/>
    </row>
    <row r="389" spans="1:4">
      <c r="A389" s="822"/>
      <c r="B389" s="822"/>
      <c r="C389" s="822"/>
      <c r="D389" s="822"/>
    </row>
    <row r="390" spans="1:4">
      <c r="A390" s="822"/>
      <c r="B390" s="822"/>
      <c r="C390" s="822"/>
      <c r="D390" s="822"/>
    </row>
    <row r="392" spans="1:4">
      <c r="A392" s="828" t="s">
        <v>579</v>
      </c>
      <c r="B392" s="828"/>
      <c r="C392" s="828"/>
      <c r="D392" s="828"/>
    </row>
    <row r="393" spans="1:4">
      <c r="A393" s="828" t="s">
        <v>580</v>
      </c>
      <c r="B393" s="828"/>
      <c r="C393" s="828"/>
      <c r="D393" s="828"/>
    </row>
    <row r="394" spans="1:4">
      <c r="A394" s="828" t="s">
        <v>581</v>
      </c>
      <c r="B394" s="828"/>
      <c r="C394" s="828"/>
      <c r="D394" s="828"/>
    </row>
    <row r="395" spans="1:4">
      <c r="A395" s="828" t="s">
        <v>582</v>
      </c>
      <c r="B395" s="828"/>
      <c r="C395" s="828"/>
      <c r="D395" s="828"/>
    </row>
    <row r="396" spans="1:4">
      <c r="A396" s="828" t="s">
        <v>583</v>
      </c>
      <c r="B396" s="828"/>
      <c r="C396" s="828"/>
      <c r="D396" s="828"/>
    </row>
    <row r="397" spans="1:4">
      <c r="A397" s="828" t="s">
        <v>584</v>
      </c>
      <c r="B397" s="828"/>
      <c r="C397" s="828"/>
      <c r="D397" s="828"/>
    </row>
    <row r="398" spans="1:4">
      <c r="A398" s="828" t="s">
        <v>585</v>
      </c>
      <c r="B398" s="828"/>
      <c r="C398" s="828"/>
      <c r="D398" s="828"/>
    </row>
    <row r="399" spans="1:4">
      <c r="A399" s="828" t="s">
        <v>586</v>
      </c>
      <c r="B399" s="828"/>
      <c r="C399" s="828"/>
      <c r="D399" s="828"/>
    </row>
    <row r="401" spans="1:4">
      <c r="A401" s="833" t="s">
        <v>587</v>
      </c>
      <c r="B401" s="833"/>
      <c r="C401" s="833"/>
      <c r="D401" s="833"/>
    </row>
    <row r="402" spans="1:4">
      <c r="A402" s="833"/>
      <c r="B402" s="833"/>
      <c r="C402" s="833"/>
      <c r="D402" s="833"/>
    </row>
    <row r="404" spans="1:4">
      <c r="A404" s="834" t="s">
        <v>944</v>
      </c>
      <c r="B404" s="834"/>
      <c r="C404" s="834"/>
      <c r="D404" s="834"/>
    </row>
    <row r="406" spans="1:4">
      <c r="A406" s="833" t="s">
        <v>588</v>
      </c>
      <c r="B406" s="833"/>
      <c r="C406" s="833"/>
      <c r="D406" s="833"/>
    </row>
    <row r="407" spans="1:4">
      <c r="A407" s="833"/>
      <c r="B407" s="833"/>
      <c r="C407" s="833"/>
      <c r="D407" s="833"/>
    </row>
    <row r="409" spans="1:4">
      <c r="A409" s="822" t="s">
        <v>589</v>
      </c>
      <c r="B409" s="822"/>
      <c r="C409" s="822"/>
      <c r="D409" s="822"/>
    </row>
    <row r="410" spans="1:4">
      <c r="A410" s="822"/>
      <c r="B410" s="822"/>
      <c r="C410" s="822"/>
      <c r="D410" s="822"/>
    </row>
    <row r="412" spans="1:4">
      <c r="A412" s="822" t="s">
        <v>590</v>
      </c>
      <c r="B412" s="822"/>
      <c r="C412" s="822"/>
      <c r="D412" s="822"/>
    </row>
    <row r="413" spans="1:4">
      <c r="A413" s="822"/>
      <c r="B413" s="822"/>
      <c r="C413" s="822"/>
      <c r="D413" s="822"/>
    </row>
    <row r="415" spans="1:4">
      <c r="A415" s="822" t="s">
        <v>591</v>
      </c>
      <c r="B415" s="822"/>
      <c r="C415" s="822"/>
      <c r="D415" s="822"/>
    </row>
    <row r="416" spans="1:4">
      <c r="A416" s="822"/>
      <c r="B416" s="822"/>
      <c r="C416" s="822"/>
      <c r="D416" s="822"/>
    </row>
    <row r="418" spans="1:4">
      <c r="A418" s="828" t="s">
        <v>592</v>
      </c>
      <c r="B418" s="828"/>
      <c r="C418" s="828"/>
      <c r="D418" s="828"/>
    </row>
    <row r="419" spans="1:4">
      <c r="A419" s="828" t="s">
        <v>593</v>
      </c>
      <c r="B419" s="828"/>
      <c r="C419" s="828"/>
      <c r="D419" s="828"/>
    </row>
    <row r="420" spans="1:4">
      <c r="A420" s="828" t="s">
        <v>594</v>
      </c>
      <c r="B420" s="828"/>
      <c r="C420" s="828"/>
      <c r="D420" s="828"/>
    </row>
    <row r="421" spans="1:4">
      <c r="A421" s="828" t="s">
        <v>595</v>
      </c>
      <c r="B421" s="828"/>
      <c r="C421" s="828"/>
      <c r="D421" s="828"/>
    </row>
    <row r="423" spans="1:4">
      <c r="A423" s="823" t="s">
        <v>596</v>
      </c>
      <c r="B423" s="823"/>
      <c r="C423" s="823"/>
      <c r="D423" s="823"/>
    </row>
    <row r="425" spans="1:4">
      <c r="A425" s="355" t="s">
        <v>597</v>
      </c>
    </row>
    <row r="427" spans="1:4">
      <c r="A427" s="427" t="s">
        <v>598</v>
      </c>
      <c r="B427" s="356" t="s">
        <v>599</v>
      </c>
    </row>
    <row r="428" spans="1:4">
      <c r="A428" s="163" t="s">
        <v>600</v>
      </c>
      <c r="B428" s="832" t="s">
        <v>605</v>
      </c>
      <c r="C428" s="832"/>
    </row>
    <row r="429" spans="1:4">
      <c r="A429" s="163" t="s">
        <v>601</v>
      </c>
      <c r="B429" s="356" t="s">
        <v>606</v>
      </c>
    </row>
    <row r="430" spans="1:4">
      <c r="A430" s="163" t="s">
        <v>602</v>
      </c>
      <c r="B430" s="356" t="s">
        <v>607</v>
      </c>
    </row>
    <row r="431" spans="1:4">
      <c r="A431" s="163" t="s">
        <v>603</v>
      </c>
      <c r="B431" s="356" t="s">
        <v>607</v>
      </c>
    </row>
    <row r="432" spans="1:4">
      <c r="A432" s="163" t="s">
        <v>604</v>
      </c>
      <c r="B432" s="356" t="s">
        <v>608</v>
      </c>
    </row>
    <row r="434" spans="1:3">
      <c r="A434" s="355" t="s">
        <v>609</v>
      </c>
    </row>
    <row r="435" spans="1:3">
      <c r="A435" s="163" t="s">
        <v>610</v>
      </c>
      <c r="B435" s="357" t="s">
        <v>613</v>
      </c>
    </row>
    <row r="436" spans="1:3">
      <c r="A436" s="163" t="s">
        <v>611</v>
      </c>
      <c r="B436" s="830" t="s">
        <v>614</v>
      </c>
      <c r="C436" s="830"/>
    </row>
    <row r="437" spans="1:3">
      <c r="A437" s="356" t="s">
        <v>612</v>
      </c>
      <c r="B437" s="830" t="s">
        <v>615</v>
      </c>
      <c r="C437" s="830"/>
    </row>
    <row r="438" spans="1:3">
      <c r="B438" s="165" t="s">
        <v>616</v>
      </c>
    </row>
    <row r="439" spans="1:3">
      <c r="B439" s="165" t="s">
        <v>617</v>
      </c>
    </row>
    <row r="440" spans="1:3">
      <c r="B440" s="182" t="s">
        <v>618</v>
      </c>
      <c r="C440" s="182"/>
    </row>
    <row r="441" spans="1:3">
      <c r="B441" s="356" t="s">
        <v>619</v>
      </c>
    </row>
    <row r="442" spans="1:3">
      <c r="A442" s="356" t="s">
        <v>620</v>
      </c>
      <c r="B442" s="165" t="s">
        <v>622</v>
      </c>
    </row>
    <row r="443" spans="1:3">
      <c r="A443" s="163" t="s">
        <v>621</v>
      </c>
      <c r="B443" s="165" t="s">
        <v>623</v>
      </c>
    </row>
    <row r="445" spans="1:3">
      <c r="A445" s="355" t="s">
        <v>624</v>
      </c>
    </row>
    <row r="446" spans="1:3">
      <c r="A446" s="163" t="s">
        <v>610</v>
      </c>
      <c r="B446" s="356" t="s">
        <v>626</v>
      </c>
    </row>
    <row r="447" spans="1:3">
      <c r="A447" s="163" t="s">
        <v>611</v>
      </c>
      <c r="B447" s="830" t="s">
        <v>625</v>
      </c>
      <c r="C447" s="830"/>
    </row>
    <row r="448" spans="1:3">
      <c r="A448" s="356" t="s">
        <v>612</v>
      </c>
      <c r="B448" s="830" t="s">
        <v>615</v>
      </c>
      <c r="C448" s="830"/>
    </row>
    <row r="449" spans="1:3">
      <c r="B449" s="165" t="s">
        <v>616</v>
      </c>
    </row>
    <row r="450" spans="1:3">
      <c r="B450" s="165" t="s">
        <v>617</v>
      </c>
    </row>
    <row r="451" spans="1:3">
      <c r="B451" s="182" t="s">
        <v>618</v>
      </c>
      <c r="C451" s="182"/>
    </row>
    <row r="452" spans="1:3">
      <c r="B452" s="356" t="s">
        <v>619</v>
      </c>
    </row>
    <row r="453" spans="1:3">
      <c r="A453" s="356" t="s">
        <v>620</v>
      </c>
      <c r="B453" s="165" t="s">
        <v>622</v>
      </c>
    </row>
    <row r="454" spans="1:3">
      <c r="A454" s="163" t="s">
        <v>621</v>
      </c>
      <c r="B454" s="165" t="s">
        <v>623</v>
      </c>
    </row>
    <row r="456" spans="1:3">
      <c r="A456" s="355" t="s">
        <v>627</v>
      </c>
    </row>
    <row r="457" spans="1:3">
      <c r="A457" s="163" t="s">
        <v>610</v>
      </c>
      <c r="B457" s="356" t="s">
        <v>628</v>
      </c>
    </row>
    <row r="458" spans="1:3">
      <c r="A458" s="163" t="s">
        <v>611</v>
      </c>
      <c r="B458" s="830" t="s">
        <v>629</v>
      </c>
      <c r="C458" s="830"/>
    </row>
    <row r="459" spans="1:3">
      <c r="A459" s="356" t="s">
        <v>612</v>
      </c>
      <c r="B459" s="165" t="s">
        <v>615</v>
      </c>
    </row>
    <row r="460" spans="1:3">
      <c r="B460" s="165" t="s">
        <v>630</v>
      </c>
    </row>
    <row r="461" spans="1:3">
      <c r="B461" s="165" t="s">
        <v>631</v>
      </c>
    </row>
    <row r="462" spans="1:3">
      <c r="B462" s="165" t="s">
        <v>632</v>
      </c>
    </row>
    <row r="463" spans="1:3">
      <c r="B463" s="165" t="s">
        <v>633</v>
      </c>
    </row>
    <row r="464" spans="1:3">
      <c r="A464" s="356" t="s">
        <v>620</v>
      </c>
      <c r="B464" s="165" t="s">
        <v>634</v>
      </c>
    </row>
    <row r="465" spans="1:2">
      <c r="A465" s="163" t="s">
        <v>621</v>
      </c>
      <c r="B465" s="165" t="s">
        <v>623</v>
      </c>
    </row>
    <row r="467" spans="1:2">
      <c r="A467" s="355" t="s">
        <v>635</v>
      </c>
    </row>
    <row r="468" spans="1:2">
      <c r="A468" s="163" t="s">
        <v>610</v>
      </c>
      <c r="B468" s="357" t="s">
        <v>636</v>
      </c>
    </row>
    <row r="469" spans="1:2">
      <c r="A469" s="163" t="s">
        <v>611</v>
      </c>
      <c r="B469" s="165" t="s">
        <v>637</v>
      </c>
    </row>
    <row r="470" spans="1:2">
      <c r="A470" s="356" t="s">
        <v>612</v>
      </c>
      <c r="B470" s="165" t="s">
        <v>615</v>
      </c>
    </row>
    <row r="471" spans="1:2">
      <c r="B471" s="165" t="s">
        <v>638</v>
      </c>
    </row>
    <row r="472" spans="1:2">
      <c r="B472" s="165" t="s">
        <v>639</v>
      </c>
    </row>
    <row r="473" spans="1:2">
      <c r="B473" s="165" t="s">
        <v>640</v>
      </c>
    </row>
    <row r="474" spans="1:2">
      <c r="B474" s="165" t="s">
        <v>641</v>
      </c>
    </row>
    <row r="475" spans="1:2">
      <c r="A475" s="356" t="s">
        <v>620</v>
      </c>
      <c r="B475" s="165" t="s">
        <v>642</v>
      </c>
    </row>
    <row r="476" spans="1:2">
      <c r="A476" s="163" t="s">
        <v>621</v>
      </c>
      <c r="B476" s="165" t="s">
        <v>623</v>
      </c>
    </row>
    <row r="478" spans="1:2">
      <c r="A478" s="355" t="s">
        <v>643</v>
      </c>
    </row>
    <row r="479" spans="1:2">
      <c r="A479" s="163" t="s">
        <v>610</v>
      </c>
      <c r="B479" s="357" t="s">
        <v>644</v>
      </c>
    </row>
    <row r="480" spans="1:2">
      <c r="A480" s="163" t="s">
        <v>611</v>
      </c>
      <c r="B480" s="165" t="s">
        <v>637</v>
      </c>
    </row>
    <row r="481" spans="1:2">
      <c r="A481" s="356" t="s">
        <v>612</v>
      </c>
      <c r="B481" s="165" t="s">
        <v>615</v>
      </c>
    </row>
    <row r="482" spans="1:2">
      <c r="B482" s="165" t="s">
        <v>645</v>
      </c>
    </row>
    <row r="483" spans="1:2">
      <c r="B483" s="165" t="s">
        <v>646</v>
      </c>
    </row>
    <row r="484" spans="1:2">
      <c r="B484" s="165" t="s">
        <v>647</v>
      </c>
    </row>
    <row r="485" spans="1:2">
      <c r="B485" s="165" t="s">
        <v>648</v>
      </c>
    </row>
    <row r="486" spans="1:2">
      <c r="A486" s="356" t="s">
        <v>620</v>
      </c>
      <c r="B486" s="165" t="s">
        <v>649</v>
      </c>
    </row>
    <row r="487" spans="1:2">
      <c r="A487" s="163" t="s">
        <v>621</v>
      </c>
      <c r="B487" s="165" t="s">
        <v>623</v>
      </c>
    </row>
    <row r="489" spans="1:2">
      <c r="A489" s="355" t="s">
        <v>650</v>
      </c>
    </row>
    <row r="490" spans="1:2">
      <c r="A490" s="163" t="s">
        <v>610</v>
      </c>
      <c r="B490" s="165" t="s">
        <v>651</v>
      </c>
    </row>
    <row r="491" spans="1:2">
      <c r="A491" s="163" t="s">
        <v>611</v>
      </c>
      <c r="B491" s="165" t="s">
        <v>637</v>
      </c>
    </row>
    <row r="492" spans="1:2">
      <c r="A492" s="356" t="s">
        <v>612</v>
      </c>
      <c r="B492" s="165" t="s">
        <v>615</v>
      </c>
    </row>
    <row r="493" spans="1:2">
      <c r="B493" s="165" t="s">
        <v>652</v>
      </c>
    </row>
    <row r="494" spans="1:2">
      <c r="B494" s="165" t="s">
        <v>653</v>
      </c>
    </row>
    <row r="495" spans="1:2">
      <c r="B495" s="165" t="s">
        <v>654</v>
      </c>
    </row>
    <row r="496" spans="1:2">
      <c r="B496" s="165" t="s">
        <v>655</v>
      </c>
    </row>
    <row r="497" spans="1:2">
      <c r="A497" s="356" t="s">
        <v>620</v>
      </c>
      <c r="B497" s="165" t="s">
        <v>656</v>
      </c>
    </row>
    <row r="498" spans="1:2">
      <c r="A498" s="163" t="s">
        <v>621</v>
      </c>
      <c r="B498" s="165" t="s">
        <v>623</v>
      </c>
    </row>
    <row r="500" spans="1:2">
      <c r="A500" s="355" t="s">
        <v>657</v>
      </c>
    </row>
    <row r="501" spans="1:2">
      <c r="A501" s="163" t="s">
        <v>610</v>
      </c>
      <c r="B501" s="357" t="s">
        <v>658</v>
      </c>
    </row>
    <row r="502" spans="1:2">
      <c r="A502" s="163" t="s">
        <v>611</v>
      </c>
      <c r="B502" s="165" t="s">
        <v>637</v>
      </c>
    </row>
    <row r="503" spans="1:2">
      <c r="A503" s="356" t="s">
        <v>612</v>
      </c>
      <c r="B503" s="165" t="s">
        <v>615</v>
      </c>
    </row>
    <row r="504" spans="1:2">
      <c r="B504" s="165" t="s">
        <v>659</v>
      </c>
    </row>
    <row r="505" spans="1:2">
      <c r="B505" s="165" t="s">
        <v>660</v>
      </c>
    </row>
    <row r="506" spans="1:2">
      <c r="B506" s="165" t="s">
        <v>661</v>
      </c>
    </row>
    <row r="507" spans="1:2">
      <c r="B507" s="165" t="s">
        <v>662</v>
      </c>
    </row>
    <row r="508" spans="1:2">
      <c r="A508" s="356" t="s">
        <v>620</v>
      </c>
      <c r="B508" s="165" t="s">
        <v>663</v>
      </c>
    </row>
    <row r="509" spans="1:2">
      <c r="A509" s="163" t="s">
        <v>621</v>
      </c>
      <c r="B509" s="165" t="s">
        <v>623</v>
      </c>
    </row>
    <row r="511" spans="1:2">
      <c r="A511" s="355" t="s">
        <v>664</v>
      </c>
    </row>
    <row r="512" spans="1:2">
      <c r="A512" s="163" t="s">
        <v>610</v>
      </c>
      <c r="B512" s="165" t="s">
        <v>665</v>
      </c>
    </row>
    <row r="513" spans="1:3">
      <c r="A513" s="163" t="s">
        <v>611</v>
      </c>
      <c r="B513" s="165" t="s">
        <v>666</v>
      </c>
    </row>
    <row r="514" spans="1:3">
      <c r="A514" s="356" t="s">
        <v>612</v>
      </c>
      <c r="B514" s="165" t="s">
        <v>615</v>
      </c>
    </row>
    <row r="515" spans="1:3">
      <c r="B515" s="165" t="s">
        <v>667</v>
      </c>
    </row>
    <row r="516" spans="1:3">
      <c r="B516" s="165" t="s">
        <v>668</v>
      </c>
    </row>
    <row r="517" spans="1:3">
      <c r="B517" s="165" t="s">
        <v>669</v>
      </c>
    </row>
    <row r="518" spans="1:3">
      <c r="B518" s="165" t="s">
        <v>670</v>
      </c>
    </row>
    <row r="519" spans="1:3">
      <c r="A519" s="356" t="s">
        <v>620</v>
      </c>
      <c r="B519" s="165" t="s">
        <v>671</v>
      </c>
    </row>
    <row r="520" spans="1:3">
      <c r="A520" s="163" t="s">
        <v>621</v>
      </c>
      <c r="B520" s="165" t="s">
        <v>623</v>
      </c>
    </row>
    <row r="522" spans="1:3">
      <c r="A522" s="358" t="s">
        <v>672</v>
      </c>
    </row>
    <row r="523" spans="1:3" ht="10.7" customHeight="1">
      <c r="A523" s="359"/>
      <c r="B523" s="360" t="s">
        <v>449</v>
      </c>
      <c r="C523" s="361"/>
    </row>
    <row r="524" spans="1:3">
      <c r="A524" s="362" t="s">
        <v>673</v>
      </c>
      <c r="B524" s="363">
        <v>10000000000</v>
      </c>
      <c r="C524" s="361"/>
    </row>
    <row r="525" spans="1:3">
      <c r="A525" s="362" t="s">
        <v>674</v>
      </c>
      <c r="B525" s="363">
        <v>30000000000</v>
      </c>
      <c r="C525" s="361"/>
    </row>
    <row r="526" spans="1:3">
      <c r="A526" s="362" t="s">
        <v>675</v>
      </c>
      <c r="B526" s="363">
        <v>50000000000</v>
      </c>
      <c r="C526" s="361"/>
    </row>
    <row r="527" spans="1:3">
      <c r="A527" s="362" t="s">
        <v>676</v>
      </c>
      <c r="B527" s="363">
        <v>60000000000</v>
      </c>
      <c r="C527" s="361"/>
    </row>
    <row r="528" spans="1:3">
      <c r="A528" s="362" t="s">
        <v>677</v>
      </c>
      <c r="B528" s="363">
        <v>60000000000</v>
      </c>
      <c r="C528" s="359"/>
    </row>
    <row r="529" spans="1:4">
      <c r="A529" s="362" t="s">
        <v>678</v>
      </c>
      <c r="B529" s="363">
        <v>60000000000</v>
      </c>
      <c r="C529" s="361"/>
    </row>
    <row r="530" spans="1:4">
      <c r="A530" s="362" t="s">
        <v>679</v>
      </c>
      <c r="B530" s="363">
        <v>60000000000</v>
      </c>
      <c r="C530" s="359"/>
    </row>
    <row r="531" spans="1:4">
      <c r="A531" s="362" t="s">
        <v>680</v>
      </c>
      <c r="B531" s="364">
        <v>20000000000</v>
      </c>
      <c r="C531" s="361"/>
    </row>
    <row r="532" spans="1:4" ht="13.5" customHeight="1">
      <c r="A532" s="359" t="s">
        <v>955</v>
      </c>
      <c r="B532" s="365">
        <f>+SUM(B524:B531)</f>
        <v>350000000000</v>
      </c>
      <c r="C532" s="831" t="s">
        <v>856</v>
      </c>
      <c r="D532" s="831"/>
    </row>
    <row r="533" spans="1:4">
      <c r="A533" s="361"/>
      <c r="B533" s="361"/>
      <c r="C533" s="361"/>
    </row>
    <row r="534" spans="1:4">
      <c r="A534" s="823" t="s">
        <v>681</v>
      </c>
      <c r="B534" s="823"/>
      <c r="C534" s="823"/>
      <c r="D534" s="823"/>
    </row>
    <row r="536" spans="1:4">
      <c r="A536" s="355" t="s">
        <v>597</v>
      </c>
    </row>
    <row r="537" spans="1:4">
      <c r="A537" s="163" t="s">
        <v>598</v>
      </c>
      <c r="B537" s="165" t="s">
        <v>683</v>
      </c>
    </row>
    <row r="538" spans="1:4">
      <c r="A538" s="163" t="s">
        <v>600</v>
      </c>
      <c r="B538" s="356" t="s">
        <v>605</v>
      </c>
    </row>
    <row r="539" spans="1:4">
      <c r="A539" s="163" t="s">
        <v>601</v>
      </c>
      <c r="B539" s="165" t="s">
        <v>684</v>
      </c>
    </row>
    <row r="540" spans="1:4">
      <c r="A540" s="163" t="s">
        <v>602</v>
      </c>
      <c r="B540" s="165" t="s">
        <v>607</v>
      </c>
    </row>
    <row r="541" spans="1:4">
      <c r="A541" s="163" t="s">
        <v>682</v>
      </c>
      <c r="B541" s="165" t="s">
        <v>607</v>
      </c>
    </row>
    <row r="542" spans="1:4">
      <c r="A542" s="163" t="s">
        <v>604</v>
      </c>
      <c r="B542" s="165" t="s">
        <v>608</v>
      </c>
    </row>
    <row r="544" spans="1:4">
      <c r="A544" s="191" t="s">
        <v>609</v>
      </c>
    </row>
    <row r="545" spans="1:3">
      <c r="A545" s="356" t="s">
        <v>610</v>
      </c>
      <c r="B545" s="165" t="s">
        <v>688</v>
      </c>
    </row>
    <row r="546" spans="1:3">
      <c r="A546" s="163" t="s">
        <v>685</v>
      </c>
      <c r="B546" s="165" t="s">
        <v>637</v>
      </c>
    </row>
    <row r="547" spans="1:3">
      <c r="A547" s="163" t="s">
        <v>686</v>
      </c>
      <c r="B547" s="165" t="s">
        <v>689</v>
      </c>
    </row>
    <row r="548" spans="1:3">
      <c r="A548" s="163" t="s">
        <v>687</v>
      </c>
      <c r="B548" s="165" t="s">
        <v>690</v>
      </c>
    </row>
    <row r="549" spans="1:3">
      <c r="A549" s="163" t="s">
        <v>621</v>
      </c>
      <c r="B549" s="165" t="s">
        <v>623</v>
      </c>
    </row>
    <row r="551" spans="1:3">
      <c r="A551" s="355" t="s">
        <v>624</v>
      </c>
    </row>
    <row r="552" spans="1:3">
      <c r="A552" s="356" t="s">
        <v>610</v>
      </c>
      <c r="B552" s="165" t="s">
        <v>692</v>
      </c>
    </row>
    <row r="553" spans="1:3">
      <c r="A553" s="163" t="s">
        <v>685</v>
      </c>
      <c r="B553" s="165" t="s">
        <v>693</v>
      </c>
    </row>
    <row r="554" spans="1:3">
      <c r="A554" s="163" t="s">
        <v>691</v>
      </c>
      <c r="B554" s="192">
        <v>0.09</v>
      </c>
    </row>
    <row r="555" spans="1:3">
      <c r="A555" s="163" t="s">
        <v>687</v>
      </c>
      <c r="B555" s="165" t="s">
        <v>694</v>
      </c>
    </row>
    <row r="556" spans="1:3">
      <c r="A556" s="163" t="s">
        <v>621</v>
      </c>
      <c r="B556" s="165" t="s">
        <v>623</v>
      </c>
    </row>
    <row r="558" spans="1:3">
      <c r="A558" s="358" t="s">
        <v>672</v>
      </c>
    </row>
    <row r="559" spans="1:3">
      <c r="B559" s="189" t="s">
        <v>449</v>
      </c>
    </row>
    <row r="560" spans="1:3">
      <c r="A560" s="362" t="s">
        <v>673</v>
      </c>
      <c r="B560" s="366">
        <v>60000000000</v>
      </c>
      <c r="C560" s="195"/>
    </row>
    <row r="561" spans="1:5">
      <c r="A561" s="362" t="s">
        <v>674</v>
      </c>
      <c r="B561" s="367">
        <v>12000000000</v>
      </c>
    </row>
    <row r="562" spans="1:5">
      <c r="A562" s="359" t="s">
        <v>959</v>
      </c>
      <c r="B562" s="368">
        <v>72000000000</v>
      </c>
    </row>
    <row r="563" spans="1:5" ht="8.4499999999999993" customHeight="1">
      <c r="A563" s="359"/>
      <c r="B563" s="360"/>
    </row>
    <row r="564" spans="1:5" ht="15.75">
      <c r="A564" s="359" t="s">
        <v>960</v>
      </c>
      <c r="B564" s="369">
        <v>70150000000</v>
      </c>
      <c r="C564" s="202" t="s">
        <v>856</v>
      </c>
      <c r="D564" s="165"/>
      <c r="E564" s="165"/>
    </row>
    <row r="566" spans="1:5">
      <c r="A566" s="823" t="s">
        <v>860</v>
      </c>
      <c r="B566" s="823"/>
      <c r="C566" s="823"/>
      <c r="D566" s="823"/>
    </row>
    <row r="567" spans="1:5">
      <c r="A567" s="197"/>
      <c r="B567" s="198"/>
      <c r="C567" s="197"/>
      <c r="D567" s="197"/>
    </row>
    <row r="568" spans="1:5">
      <c r="A568" s="829" t="s">
        <v>695</v>
      </c>
      <c r="B568" s="829"/>
      <c r="C568" s="829"/>
      <c r="D568" s="829"/>
    </row>
    <row r="570" spans="1:5">
      <c r="A570" s="197" t="s">
        <v>696</v>
      </c>
    </row>
    <row r="572" spans="1:5">
      <c r="A572" s="191" t="s">
        <v>697</v>
      </c>
    </row>
    <row r="573" spans="1:5">
      <c r="A573" s="163" t="s">
        <v>698</v>
      </c>
    </row>
    <row r="574" spans="1:5">
      <c r="A574" s="828" t="s">
        <v>699</v>
      </c>
      <c r="B574" s="828"/>
      <c r="C574" s="828"/>
      <c r="D574" s="828"/>
    </row>
    <row r="575" spans="1:5">
      <c r="A575" s="163" t="s">
        <v>700</v>
      </c>
    </row>
    <row r="576" spans="1:5">
      <c r="A576" s="822" t="s">
        <v>701</v>
      </c>
      <c r="B576" s="822"/>
      <c r="C576" s="822"/>
      <c r="D576" s="822"/>
    </row>
    <row r="577" spans="1:4">
      <c r="A577" s="822"/>
      <c r="B577" s="822"/>
      <c r="C577" s="822"/>
      <c r="D577" s="822"/>
    </row>
    <row r="578" spans="1:4">
      <c r="A578" s="163" t="s">
        <v>702</v>
      </c>
    </row>
    <row r="580" spans="1:4">
      <c r="A580" s="355" t="s">
        <v>703</v>
      </c>
    </row>
    <row r="581" spans="1:4">
      <c r="A581" s="822" t="s">
        <v>953</v>
      </c>
      <c r="B581" s="822"/>
      <c r="C581" s="822"/>
      <c r="D581" s="822"/>
    </row>
    <row r="582" spans="1:4">
      <c r="A582" s="822"/>
      <c r="B582" s="822"/>
      <c r="C582" s="822"/>
      <c r="D582" s="822"/>
    </row>
    <row r="584" spans="1:4">
      <c r="A584" s="822" t="s">
        <v>954</v>
      </c>
      <c r="B584" s="822"/>
      <c r="C584" s="822"/>
      <c r="D584" s="822"/>
    </row>
    <row r="585" spans="1:4">
      <c r="A585" s="822"/>
      <c r="B585" s="822"/>
      <c r="C585" s="822"/>
      <c r="D585" s="822"/>
    </row>
    <row r="587" spans="1:4">
      <c r="A587" s="355" t="s">
        <v>704</v>
      </c>
    </row>
    <row r="588" spans="1:4">
      <c r="A588" s="828" t="s">
        <v>705</v>
      </c>
      <c r="B588" s="828"/>
      <c r="C588" s="828"/>
      <c r="D588" s="828"/>
    </row>
    <row r="590" spans="1:4">
      <c r="A590" s="191" t="s">
        <v>706</v>
      </c>
    </row>
    <row r="591" spans="1:4">
      <c r="A591" s="828" t="s">
        <v>707</v>
      </c>
      <c r="B591" s="828"/>
      <c r="C591" s="828"/>
      <c r="D591" s="828"/>
    </row>
    <row r="593" spans="1:4">
      <c r="A593" s="829" t="s">
        <v>929</v>
      </c>
      <c r="B593" s="829"/>
      <c r="C593" s="829"/>
      <c r="D593" s="829"/>
    </row>
    <row r="595" spans="1:4">
      <c r="A595" s="825" t="s">
        <v>708</v>
      </c>
      <c r="B595" s="382">
        <v>43646</v>
      </c>
      <c r="C595" s="382">
        <v>43465</v>
      </c>
    </row>
    <row r="596" spans="1:4">
      <c r="A596" s="825"/>
      <c r="B596" s="383" t="s">
        <v>449</v>
      </c>
      <c r="C596" s="383" t="s">
        <v>449</v>
      </c>
    </row>
    <row r="597" spans="1:4">
      <c r="A597" s="384" t="s">
        <v>709</v>
      </c>
      <c r="B597" s="384"/>
      <c r="C597" s="384"/>
    </row>
    <row r="598" spans="1:4" ht="15.6" customHeight="1">
      <c r="A598" s="826" t="s">
        <v>710</v>
      </c>
      <c r="B598" s="826"/>
      <c r="C598" s="826"/>
    </row>
    <row r="599" spans="1:4">
      <c r="A599" s="385" t="s">
        <v>711</v>
      </c>
      <c r="B599" s="386">
        <v>1035068341</v>
      </c>
      <c r="C599" s="386">
        <v>1399692931</v>
      </c>
      <c r="D599" s="165"/>
    </row>
    <row r="600" spans="1:4">
      <c r="A600" s="384" t="s">
        <v>712</v>
      </c>
      <c r="B600" s="387">
        <f>+B599</f>
        <v>1035068341</v>
      </c>
      <c r="C600" s="387">
        <f>+C599</f>
        <v>1399692931</v>
      </c>
    </row>
    <row r="601" spans="1:4">
      <c r="A601" s="388" t="s">
        <v>2</v>
      </c>
      <c r="B601" s="389">
        <f>+B600</f>
        <v>1035068341</v>
      </c>
      <c r="C601" s="389">
        <f>+C600</f>
        <v>1399692931</v>
      </c>
    </row>
    <row r="603" spans="1:4">
      <c r="A603" s="825" t="s">
        <v>771</v>
      </c>
      <c r="B603" s="382">
        <v>43646</v>
      </c>
      <c r="C603" s="382">
        <v>43465</v>
      </c>
    </row>
    <row r="604" spans="1:4">
      <c r="A604" s="825"/>
      <c r="B604" s="383" t="s">
        <v>449</v>
      </c>
      <c r="C604" s="383" t="s">
        <v>449</v>
      </c>
    </row>
    <row r="605" spans="1:4">
      <c r="A605" s="388" t="s">
        <v>713</v>
      </c>
      <c r="B605" s="388"/>
      <c r="C605" s="388"/>
    </row>
    <row r="606" spans="1:4" ht="18.600000000000001" customHeight="1">
      <c r="A606" s="827" t="s">
        <v>945</v>
      </c>
      <c r="B606" s="827"/>
      <c r="C606" s="827"/>
    </row>
    <row r="607" spans="1:4">
      <c r="A607" s="390" t="s">
        <v>714</v>
      </c>
      <c r="B607" s="391">
        <v>15851731781</v>
      </c>
      <c r="C607" s="391">
        <v>13451108872</v>
      </c>
    </row>
    <row r="608" spans="1:4">
      <c r="A608" s="385" t="s">
        <v>715</v>
      </c>
      <c r="B608" s="386">
        <v>8531712650</v>
      </c>
      <c r="C608" s="386">
        <v>8521824587</v>
      </c>
    </row>
    <row r="609" spans="1:3" ht="25.35" customHeight="1">
      <c r="A609" s="392" t="s">
        <v>946</v>
      </c>
      <c r="B609" s="393">
        <f>SUM(B607:B608)</f>
        <v>24383444431</v>
      </c>
      <c r="C609" s="393">
        <f>SUM(C607:C608)</f>
        <v>21972933459</v>
      </c>
    </row>
    <row r="610" spans="1:3" ht="14.45" customHeight="1">
      <c r="A610" s="827" t="s">
        <v>947</v>
      </c>
      <c r="B610" s="827"/>
      <c r="C610" s="827"/>
    </row>
    <row r="611" spans="1:3">
      <c r="A611" s="390" t="s">
        <v>716</v>
      </c>
      <c r="B611" s="391">
        <v>129114990</v>
      </c>
      <c r="C611" s="391">
        <v>4861860658</v>
      </c>
    </row>
    <row r="612" spans="1:3">
      <c r="A612" s="390" t="s">
        <v>717</v>
      </c>
      <c r="B612" s="391">
        <v>390312017.69</v>
      </c>
      <c r="C612" s="391">
        <v>123083126</v>
      </c>
    </row>
    <row r="613" spans="1:3">
      <c r="A613" s="385" t="s">
        <v>718</v>
      </c>
      <c r="B613" s="386">
        <v>4403300</v>
      </c>
      <c r="C613" s="386">
        <v>3432000</v>
      </c>
    </row>
    <row r="614" spans="1:3" ht="31.7" customHeight="1">
      <c r="A614" s="392" t="s">
        <v>948</v>
      </c>
      <c r="B614" s="389">
        <f>SUM(B611:B613)</f>
        <v>523830307.69</v>
      </c>
      <c r="C614" s="389">
        <f>SUM(C611:C613)</f>
        <v>4988375784</v>
      </c>
    </row>
    <row r="615" spans="1:3">
      <c r="A615" s="827" t="s">
        <v>949</v>
      </c>
      <c r="B615" s="827"/>
      <c r="C615" s="388"/>
    </row>
    <row r="616" spans="1:3">
      <c r="A616" s="390" t="s">
        <v>711</v>
      </c>
      <c r="B616" s="391">
        <v>275556052.88</v>
      </c>
      <c r="C616" s="391">
        <v>1629576</v>
      </c>
    </row>
    <row r="617" spans="1:3">
      <c r="A617" s="390" t="s">
        <v>719</v>
      </c>
      <c r="B617" s="391">
        <v>183704034.94999999</v>
      </c>
      <c r="C617" s="391">
        <v>1086384</v>
      </c>
    </row>
    <row r="618" spans="1:3">
      <c r="A618" s="390" t="s">
        <v>717</v>
      </c>
      <c r="B618" s="391">
        <v>918520171.90999997</v>
      </c>
      <c r="C618" s="391">
        <v>5431917</v>
      </c>
    </row>
    <row r="619" spans="1:3">
      <c r="A619" s="390" t="s">
        <v>720</v>
      </c>
      <c r="B619" s="391">
        <v>275556098.88</v>
      </c>
      <c r="C619" s="391">
        <v>1629622</v>
      </c>
    </row>
    <row r="620" spans="1:3">
      <c r="A620" s="390" t="s">
        <v>721</v>
      </c>
      <c r="B620" s="391">
        <v>183704036.21000001</v>
      </c>
      <c r="C620" s="391">
        <v>1086385</v>
      </c>
    </row>
    <row r="621" spans="1:3" ht="27" customHeight="1">
      <c r="A621" s="388" t="s">
        <v>950</v>
      </c>
      <c r="B621" s="389">
        <f>SUM(B616:B620)</f>
        <v>1837040394.8299999</v>
      </c>
      <c r="C621" s="389">
        <f>SUM(C616:C620)</f>
        <v>10863884</v>
      </c>
    </row>
    <row r="622" spans="1:3">
      <c r="A622" s="423" t="s">
        <v>5</v>
      </c>
      <c r="B622" s="389">
        <f>+B609+B614+B621</f>
        <v>26744315133.519997</v>
      </c>
      <c r="C622" s="389">
        <f>+C609+C614+C621</f>
        <v>26972173127</v>
      </c>
    </row>
    <row r="623" spans="1:3">
      <c r="A623" s="370"/>
      <c r="B623" s="371"/>
      <c r="C623" s="371"/>
    </row>
    <row r="624" spans="1:3">
      <c r="A624" s="388" t="s">
        <v>722</v>
      </c>
      <c r="B624" s="382">
        <v>43646</v>
      </c>
      <c r="C624" s="382">
        <v>43465</v>
      </c>
    </row>
    <row r="625" spans="1:4">
      <c r="A625" s="388"/>
      <c r="B625" s="423" t="s">
        <v>449</v>
      </c>
      <c r="C625" s="423" t="s">
        <v>449</v>
      </c>
    </row>
    <row r="626" spans="1:4">
      <c r="A626" s="388" t="s">
        <v>723</v>
      </c>
      <c r="B626" s="388"/>
      <c r="C626" s="388"/>
    </row>
    <row r="627" spans="1:4">
      <c r="A627" s="390" t="s">
        <v>711</v>
      </c>
      <c r="B627" s="391">
        <v>9000000000</v>
      </c>
      <c r="C627" s="391">
        <v>9000000000</v>
      </c>
    </row>
    <row r="628" spans="1:4">
      <c r="A628" s="390" t="s">
        <v>718</v>
      </c>
      <c r="B628" s="391">
        <v>6000000000</v>
      </c>
      <c r="C628" s="391">
        <v>6000000000</v>
      </c>
      <c r="D628" s="201"/>
    </row>
    <row r="629" spans="1:4">
      <c r="A629" s="390" t="s">
        <v>721</v>
      </c>
      <c r="B629" s="391">
        <v>6000000000</v>
      </c>
      <c r="C629" s="391">
        <v>6000000000</v>
      </c>
    </row>
    <row r="630" spans="1:4">
      <c r="A630" s="390" t="s">
        <v>720</v>
      </c>
      <c r="B630" s="391">
        <v>9000000000</v>
      </c>
      <c r="C630" s="391">
        <v>9000000000</v>
      </c>
    </row>
    <row r="631" spans="1:4">
      <c r="A631" s="385" t="s">
        <v>717</v>
      </c>
      <c r="B631" s="386">
        <v>30000000000</v>
      </c>
      <c r="C631" s="386">
        <v>30000000000</v>
      </c>
    </row>
    <row r="632" spans="1:4">
      <c r="A632" s="392" t="s">
        <v>724</v>
      </c>
      <c r="B632" s="389">
        <f>SUM(B627:B631)</f>
        <v>60000000000</v>
      </c>
      <c r="C632" s="389">
        <f>SUM(C627:C631)</f>
        <v>60000000000</v>
      </c>
    </row>
    <row r="633" spans="1:4">
      <c r="A633" s="388" t="s">
        <v>725</v>
      </c>
      <c r="B633" s="388"/>
      <c r="C633" s="388"/>
    </row>
    <row r="634" spans="1:4">
      <c r="A634" s="390" t="s">
        <v>711</v>
      </c>
      <c r="B634" s="391">
        <v>7500000000</v>
      </c>
      <c r="C634" s="391">
        <v>7500000000</v>
      </c>
    </row>
    <row r="635" spans="1:4">
      <c r="A635" s="390" t="s">
        <v>718</v>
      </c>
      <c r="B635" s="391">
        <v>10000000000</v>
      </c>
      <c r="C635" s="391">
        <v>10000000000</v>
      </c>
    </row>
    <row r="636" spans="1:4">
      <c r="A636" s="390" t="s">
        <v>720</v>
      </c>
      <c r="B636" s="391">
        <v>7500000000</v>
      </c>
      <c r="C636" s="391">
        <v>4200000035</v>
      </c>
    </row>
    <row r="637" spans="1:4">
      <c r="A637" s="390" t="s">
        <v>717</v>
      </c>
      <c r="B637" s="391">
        <v>25000000000</v>
      </c>
      <c r="C637" s="391">
        <v>25000000000</v>
      </c>
    </row>
    <row r="638" spans="1:4">
      <c r="A638" s="392" t="s">
        <v>726</v>
      </c>
      <c r="B638" s="389">
        <f>SUM(B634:B637)</f>
        <v>50000000000</v>
      </c>
      <c r="C638" s="389">
        <f>SUM(C634:C637)</f>
        <v>46700000035</v>
      </c>
    </row>
    <row r="639" spans="1:4">
      <c r="A639" s="388" t="s">
        <v>727</v>
      </c>
      <c r="B639" s="394">
        <f>+B632+B638</f>
        <v>110000000000</v>
      </c>
      <c r="C639" s="394">
        <f>+C632+C638</f>
        <v>106700000035</v>
      </c>
    </row>
    <row r="640" spans="1:4">
      <c r="A640" s="201"/>
      <c r="B640" s="201"/>
      <c r="C640" s="201"/>
      <c r="D640" s="201"/>
    </row>
    <row r="641" spans="1:4">
      <c r="A641" s="422" t="s">
        <v>930</v>
      </c>
      <c r="B641" s="201"/>
      <c r="C641" s="201"/>
    </row>
    <row r="642" spans="1:4">
      <c r="A642" s="201"/>
      <c r="B642" s="201"/>
      <c r="C642" s="201"/>
    </row>
    <row r="643" spans="1:4">
      <c r="A643" s="388" t="s">
        <v>728</v>
      </c>
      <c r="B643" s="382">
        <v>43646</v>
      </c>
      <c r="C643" s="382">
        <v>43465</v>
      </c>
    </row>
    <row r="644" spans="1:4">
      <c r="A644" s="388"/>
      <c r="B644" s="423" t="s">
        <v>449</v>
      </c>
      <c r="C644" s="423" t="s">
        <v>449</v>
      </c>
    </row>
    <row r="645" spans="1:4">
      <c r="A645" s="392" t="s">
        <v>729</v>
      </c>
      <c r="B645" s="395">
        <v>0</v>
      </c>
      <c r="C645" s="395">
        <v>0</v>
      </c>
    </row>
    <row r="647" spans="1:4">
      <c r="A647" s="388" t="s">
        <v>730</v>
      </c>
      <c r="B647" s="382">
        <v>43646</v>
      </c>
      <c r="C647" s="382">
        <v>43465</v>
      </c>
    </row>
    <row r="648" spans="1:4">
      <c r="A648" s="384" t="s">
        <v>731</v>
      </c>
      <c r="B648" s="423" t="s">
        <v>449</v>
      </c>
      <c r="C648" s="423" t="s">
        <v>449</v>
      </c>
    </row>
    <row r="649" spans="1:4">
      <c r="A649" s="385" t="s">
        <v>535</v>
      </c>
      <c r="B649" s="396">
        <v>1877968874</v>
      </c>
      <c r="C649" s="391">
        <v>80191856434</v>
      </c>
      <c r="D649" s="165"/>
    </row>
    <row r="650" spans="1:4">
      <c r="A650" s="385" t="s">
        <v>536</v>
      </c>
      <c r="B650" s="396">
        <v>18109300100</v>
      </c>
      <c r="C650" s="391">
        <v>84323475279</v>
      </c>
    </row>
    <row r="651" spans="1:4">
      <c r="A651" s="385" t="s">
        <v>538</v>
      </c>
      <c r="B651" s="396">
        <v>0</v>
      </c>
      <c r="C651" s="391">
        <v>731978676</v>
      </c>
    </row>
    <row r="652" spans="1:4">
      <c r="A652" s="385" t="s">
        <v>539</v>
      </c>
      <c r="B652" s="397">
        <v>3299999965</v>
      </c>
      <c r="C652" s="386">
        <v>3000000025</v>
      </c>
    </row>
    <row r="653" spans="1:4">
      <c r="A653" s="388" t="s">
        <v>732</v>
      </c>
      <c r="B653" s="393">
        <f>SUM(B649:B652)</f>
        <v>23287268939</v>
      </c>
      <c r="C653" s="393">
        <f>SUM(C649:C652)</f>
        <v>168247310414</v>
      </c>
    </row>
    <row r="654" spans="1:4">
      <c r="A654" s="384" t="s">
        <v>733</v>
      </c>
      <c r="B654" s="384"/>
      <c r="C654" s="384"/>
    </row>
    <row r="655" spans="1:4">
      <c r="A655" s="385" t="s">
        <v>734</v>
      </c>
      <c r="B655" s="396">
        <v>202112500</v>
      </c>
      <c r="C655" s="391">
        <v>618669480</v>
      </c>
    </row>
    <row r="656" spans="1:4">
      <c r="A656" s="385" t="s">
        <v>735</v>
      </c>
      <c r="B656" s="396">
        <v>155200000</v>
      </c>
      <c r="C656" s="391">
        <v>430975000</v>
      </c>
    </row>
    <row r="657" spans="1:3">
      <c r="A657" s="385" t="s">
        <v>736</v>
      </c>
      <c r="B657" s="396">
        <v>93120000</v>
      </c>
      <c r="C657" s="391">
        <v>258585000</v>
      </c>
    </row>
    <row r="658" spans="1:3">
      <c r="A658" s="385" t="s">
        <v>737</v>
      </c>
      <c r="B658" s="396">
        <v>93120000</v>
      </c>
      <c r="C658" s="391">
        <v>258585000</v>
      </c>
    </row>
    <row r="659" spans="1:3">
      <c r="A659" s="385" t="s">
        <v>738</v>
      </c>
      <c r="B659" s="396">
        <v>93120000</v>
      </c>
      <c r="C659" s="391">
        <v>258585900</v>
      </c>
    </row>
    <row r="660" spans="1:3">
      <c r="A660" s="388" t="s">
        <v>739</v>
      </c>
      <c r="B660" s="394">
        <f>SUM(B655:B659)</f>
        <v>636672500</v>
      </c>
      <c r="C660" s="394">
        <f>SUM(C655:C659)</f>
        <v>1825400380</v>
      </c>
    </row>
    <row r="661" spans="1:3">
      <c r="A661" s="388" t="s">
        <v>740</v>
      </c>
      <c r="B661" s="398">
        <v>169250208</v>
      </c>
      <c r="C661" s="389">
        <v>673847472</v>
      </c>
    </row>
    <row r="662" spans="1:3">
      <c r="A662" s="384" t="s">
        <v>741</v>
      </c>
      <c r="B662" s="399"/>
      <c r="C662" s="384"/>
    </row>
    <row r="663" spans="1:3">
      <c r="A663" s="385" t="s">
        <v>742</v>
      </c>
      <c r="B663" s="396">
        <v>93120000</v>
      </c>
      <c r="C663" s="391">
        <v>258585000</v>
      </c>
    </row>
    <row r="664" spans="1:3">
      <c r="A664" s="385" t="s">
        <v>743</v>
      </c>
      <c r="B664" s="397">
        <v>93120000</v>
      </c>
      <c r="C664" s="386">
        <v>258795000</v>
      </c>
    </row>
    <row r="665" spans="1:3">
      <c r="A665" s="388" t="s">
        <v>951</v>
      </c>
      <c r="B665" s="389">
        <f>B664+B663</f>
        <v>186240000</v>
      </c>
      <c r="C665" s="389">
        <f>SUM(C663:C664)</f>
        <v>517380000</v>
      </c>
    </row>
    <row r="666" spans="1:3">
      <c r="A666" s="384" t="s">
        <v>744</v>
      </c>
      <c r="B666" s="399"/>
      <c r="C666" s="384"/>
    </row>
    <row r="667" spans="1:3">
      <c r="A667" s="385" t="s">
        <v>745</v>
      </c>
      <c r="B667" s="396">
        <v>52309000</v>
      </c>
      <c r="C667" s="391">
        <v>1116826852</v>
      </c>
    </row>
    <row r="668" spans="1:3">
      <c r="A668" s="385" t="s">
        <v>746</v>
      </c>
      <c r="B668" s="397">
        <v>70688500</v>
      </c>
      <c r="C668" s="386">
        <v>1101962873</v>
      </c>
    </row>
    <row r="669" spans="1:3">
      <c r="A669" s="388" t="s">
        <v>747</v>
      </c>
      <c r="B669" s="393">
        <f>SUM(B667:B668)</f>
        <v>122997500</v>
      </c>
      <c r="C669" s="393">
        <f>SUM(C667:C668)</f>
        <v>2218789725</v>
      </c>
    </row>
    <row r="670" spans="1:3">
      <c r="A670" s="384" t="s">
        <v>748</v>
      </c>
      <c r="B670" s="384"/>
      <c r="C670" s="384"/>
    </row>
    <row r="671" spans="1:3">
      <c r="A671" s="385" t="s">
        <v>749</v>
      </c>
      <c r="B671" s="400">
        <v>137830885</v>
      </c>
      <c r="C671" s="391">
        <v>502004856</v>
      </c>
    </row>
    <row r="672" spans="1:3">
      <c r="A672" s="385" t="s">
        <v>750</v>
      </c>
      <c r="B672" s="400">
        <v>36953253</v>
      </c>
      <c r="C672" s="386">
        <v>157423239</v>
      </c>
    </row>
    <row r="673" spans="1:3">
      <c r="A673" s="384" t="s">
        <v>751</v>
      </c>
      <c r="B673" s="393">
        <f>SUM(B671:B672)</f>
        <v>174784138</v>
      </c>
      <c r="C673" s="393">
        <f>SUM(C671:C672)</f>
        <v>659428095</v>
      </c>
    </row>
    <row r="674" spans="1:3">
      <c r="A674" s="384" t="s">
        <v>752</v>
      </c>
      <c r="B674" s="384"/>
      <c r="C674" s="384"/>
    </row>
    <row r="675" spans="1:3">
      <c r="A675" s="385" t="s">
        <v>753</v>
      </c>
      <c r="B675" s="396">
        <v>3185952326</v>
      </c>
      <c r="C675" s="391">
        <v>1678234441</v>
      </c>
    </row>
    <row r="676" spans="1:3">
      <c r="A676" s="385" t="s">
        <v>754</v>
      </c>
      <c r="B676" s="396">
        <v>436966409</v>
      </c>
      <c r="C676" s="391">
        <v>1867734916</v>
      </c>
    </row>
    <row r="677" spans="1:3">
      <c r="A677" s="385" t="s">
        <v>755</v>
      </c>
      <c r="B677" s="396">
        <v>1813015436</v>
      </c>
      <c r="C677" s="391">
        <v>3470009245</v>
      </c>
    </row>
    <row r="678" spans="1:3">
      <c r="A678" s="385" t="s">
        <v>756</v>
      </c>
      <c r="B678" s="397">
        <v>103919546</v>
      </c>
      <c r="C678" s="386">
        <v>92363636</v>
      </c>
    </row>
    <row r="679" spans="1:3">
      <c r="A679" s="388" t="s">
        <v>757</v>
      </c>
      <c r="B679" s="393">
        <f>SUM(B675:B678)</f>
        <v>5539853717</v>
      </c>
      <c r="C679" s="393">
        <f>SUM(C675:C678)</f>
        <v>7108342238</v>
      </c>
    </row>
    <row r="680" spans="1:3">
      <c r="A680" s="384" t="s">
        <v>758</v>
      </c>
      <c r="B680" s="384"/>
      <c r="C680" s="384"/>
    </row>
    <row r="681" spans="1:3">
      <c r="A681" s="390" t="s">
        <v>759</v>
      </c>
      <c r="B681" s="396">
        <v>188613110</v>
      </c>
      <c r="C681" s="391">
        <v>2549712058</v>
      </c>
    </row>
    <row r="682" spans="1:3">
      <c r="A682" s="390" t="s">
        <v>760</v>
      </c>
      <c r="B682" s="396">
        <v>4146807227</v>
      </c>
      <c r="C682" s="391">
        <v>6197141960</v>
      </c>
    </row>
    <row r="683" spans="1:3">
      <c r="A683" s="390" t="s">
        <v>761</v>
      </c>
      <c r="B683" s="396">
        <v>0</v>
      </c>
      <c r="C683" s="391">
        <v>1724033752</v>
      </c>
    </row>
    <row r="684" spans="1:3">
      <c r="A684" s="390" t="s">
        <v>762</v>
      </c>
      <c r="B684" s="396">
        <v>121589318</v>
      </c>
      <c r="C684" s="391">
        <v>0</v>
      </c>
    </row>
    <row r="685" spans="1:3">
      <c r="A685" s="388" t="s">
        <v>763</v>
      </c>
      <c r="B685" s="393">
        <f>SUM(B681:B684)</f>
        <v>4457009655</v>
      </c>
      <c r="C685" s="393">
        <f>SUM(C681:C684)</f>
        <v>10470887770</v>
      </c>
    </row>
    <row r="686" spans="1:3" s="169" customFormat="1">
      <c r="A686" s="384" t="s">
        <v>440</v>
      </c>
      <c r="B686" s="384"/>
      <c r="C686" s="384"/>
    </row>
    <row r="687" spans="1:3" s="169" customFormat="1">
      <c r="A687" s="390" t="s">
        <v>764</v>
      </c>
      <c r="B687" s="396">
        <v>273926477</v>
      </c>
      <c r="C687" s="391">
        <v>535637081</v>
      </c>
    </row>
    <row r="688" spans="1:3" s="169" customFormat="1">
      <c r="A688" s="390" t="s">
        <v>765</v>
      </c>
      <c r="B688" s="396">
        <v>182617651</v>
      </c>
      <c r="C688" s="391">
        <v>357091388</v>
      </c>
    </row>
    <row r="689" spans="1:4">
      <c r="A689" s="390" t="s">
        <v>766</v>
      </c>
      <c r="B689" s="396">
        <v>273926477</v>
      </c>
      <c r="C689" s="391">
        <v>535637081</v>
      </c>
    </row>
    <row r="690" spans="1:4">
      <c r="A690" s="390" t="s">
        <v>767</v>
      </c>
      <c r="B690" s="396">
        <v>913088256</v>
      </c>
      <c r="C690" s="391">
        <v>1784154689</v>
      </c>
    </row>
    <row r="691" spans="1:4">
      <c r="A691" s="390" t="s">
        <v>768</v>
      </c>
      <c r="B691" s="396">
        <v>182617651</v>
      </c>
      <c r="C691" s="391">
        <v>356830937</v>
      </c>
    </row>
    <row r="692" spans="1:4">
      <c r="A692" s="388" t="s">
        <v>769</v>
      </c>
      <c r="B692" s="393">
        <f>SUM(B686:B691)</f>
        <v>1826176512</v>
      </c>
      <c r="C692" s="389">
        <f>SUM(C687:C691)</f>
        <v>3569351176</v>
      </c>
    </row>
    <row r="693" spans="1:4">
      <c r="A693" s="388" t="s">
        <v>770</v>
      </c>
      <c r="B693" s="394">
        <f>+B653+B660+B661+B665+B669+B673+B679+B685+B692</f>
        <v>36400253169</v>
      </c>
      <c r="C693" s="394">
        <f>+C653+C660+C661+C665+C669+C673+C679+C685+C692</f>
        <v>195290737270</v>
      </c>
    </row>
    <row r="694" spans="1:4">
      <c r="B694" s="163"/>
    </row>
    <row r="695" spans="1:4">
      <c r="A695" s="191" t="s">
        <v>857</v>
      </c>
      <c r="B695" s="163"/>
    </row>
    <row r="696" spans="1:4">
      <c r="B696" s="163"/>
    </row>
    <row r="697" spans="1:4">
      <c r="A697" s="422" t="s">
        <v>935</v>
      </c>
      <c r="B697" s="421"/>
      <c r="C697" s="421"/>
      <c r="D697" s="421"/>
    </row>
    <row r="699" spans="1:4">
      <c r="A699" s="390" t="s">
        <v>772</v>
      </c>
      <c r="B699" s="420">
        <v>60000000000</v>
      </c>
      <c r="D699" s="421"/>
    </row>
    <row r="700" spans="1:4">
      <c r="A700" s="390" t="s">
        <v>773</v>
      </c>
      <c r="B700" s="420">
        <v>60000000000</v>
      </c>
    </row>
    <row r="701" spans="1:4">
      <c r="A701" s="390" t="s">
        <v>774</v>
      </c>
      <c r="B701" s="420">
        <v>60000000000</v>
      </c>
      <c r="D701" s="421"/>
    </row>
    <row r="703" spans="1:4">
      <c r="A703" s="422" t="s">
        <v>936</v>
      </c>
      <c r="B703" s="421"/>
      <c r="C703" s="421"/>
    </row>
    <row r="704" spans="1:4">
      <c r="B704" s="163"/>
    </row>
    <row r="705" spans="1:4">
      <c r="A705" s="408" t="s">
        <v>775</v>
      </c>
      <c r="B705" s="408" t="s">
        <v>776</v>
      </c>
      <c r="C705" s="408" t="s">
        <v>777</v>
      </c>
      <c r="D705" s="408" t="s">
        <v>859</v>
      </c>
    </row>
    <row r="706" spans="1:4">
      <c r="A706" s="409"/>
      <c r="B706" s="409"/>
      <c r="C706" s="409" t="s">
        <v>449</v>
      </c>
      <c r="D706" s="409" t="s">
        <v>858</v>
      </c>
    </row>
    <row r="707" spans="1:4">
      <c r="A707" s="404">
        <v>600</v>
      </c>
      <c r="B707" s="405" t="s">
        <v>778</v>
      </c>
      <c r="C707" s="406">
        <v>30000000000</v>
      </c>
      <c r="D707" s="407">
        <v>0.5</v>
      </c>
    </row>
    <row r="708" spans="1:4">
      <c r="A708" s="401">
        <v>120</v>
      </c>
      <c r="B708" s="390" t="s">
        <v>719</v>
      </c>
      <c r="C708" s="391">
        <v>6000000000</v>
      </c>
      <c r="D708" s="402">
        <v>0.1</v>
      </c>
    </row>
    <row r="709" spans="1:4">
      <c r="A709" s="401">
        <v>120</v>
      </c>
      <c r="B709" s="390" t="s">
        <v>721</v>
      </c>
      <c r="C709" s="391">
        <v>6000000000</v>
      </c>
      <c r="D709" s="402">
        <v>0.1</v>
      </c>
    </row>
    <row r="710" spans="1:4">
      <c r="A710" s="401">
        <v>180</v>
      </c>
      <c r="B710" s="390" t="s">
        <v>779</v>
      </c>
      <c r="C710" s="391">
        <v>9000000000</v>
      </c>
      <c r="D710" s="402">
        <v>0.15</v>
      </c>
    </row>
    <row r="711" spans="1:4">
      <c r="A711" s="401">
        <v>180</v>
      </c>
      <c r="B711" s="390" t="s">
        <v>711</v>
      </c>
      <c r="C711" s="391">
        <v>9000000000</v>
      </c>
      <c r="D711" s="402">
        <v>0.15</v>
      </c>
    </row>
    <row r="712" spans="1:4">
      <c r="A712" s="423">
        <v>1200</v>
      </c>
      <c r="B712" s="423" t="s">
        <v>780</v>
      </c>
      <c r="C712" s="389">
        <v>60000000000</v>
      </c>
      <c r="D712" s="403">
        <v>1</v>
      </c>
    </row>
    <row r="713" spans="1:4">
      <c r="B713" s="163"/>
    </row>
    <row r="714" spans="1:4">
      <c r="A714" s="358" t="s">
        <v>781</v>
      </c>
    </row>
    <row r="716" spans="1:4">
      <c r="A716" s="191" t="s">
        <v>937</v>
      </c>
    </row>
    <row r="718" spans="1:4">
      <c r="A718" s="197" t="s">
        <v>782</v>
      </c>
    </row>
    <row r="719" spans="1:4">
      <c r="A719" s="421" t="s">
        <v>783</v>
      </c>
      <c r="B719" s="421"/>
      <c r="C719" s="421"/>
      <c r="D719" s="421"/>
    </row>
    <row r="721" spans="1:2">
      <c r="A721" s="197" t="s">
        <v>784</v>
      </c>
    </row>
    <row r="722" spans="1:2">
      <c r="A722" s="421" t="s">
        <v>788</v>
      </c>
      <c r="B722" s="421"/>
    </row>
    <row r="723" spans="1:2">
      <c r="A723" s="163" t="s">
        <v>785</v>
      </c>
    </row>
    <row r="724" spans="1:2">
      <c r="A724" s="421" t="s">
        <v>786</v>
      </c>
      <c r="B724" s="421"/>
    </row>
    <row r="725" spans="1:2">
      <c r="A725" s="163" t="s">
        <v>787</v>
      </c>
    </row>
    <row r="727" spans="1:2">
      <c r="A727" s="197" t="s">
        <v>789</v>
      </c>
    </row>
    <row r="728" spans="1:2">
      <c r="A728" s="421" t="s">
        <v>790</v>
      </c>
      <c r="B728" s="421"/>
    </row>
    <row r="729" spans="1:2">
      <c r="A729" s="421" t="s">
        <v>791</v>
      </c>
      <c r="B729" s="421"/>
    </row>
    <row r="730" spans="1:2">
      <c r="A730" s="421" t="s">
        <v>792</v>
      </c>
      <c r="B730" s="421"/>
    </row>
    <row r="731" spans="1:2">
      <c r="A731" s="196"/>
      <c r="B731" s="196"/>
    </row>
    <row r="732" spans="1:2">
      <c r="A732" s="372" t="s">
        <v>793</v>
      </c>
    </row>
    <row r="733" spans="1:2">
      <c r="A733" s="356" t="s">
        <v>794</v>
      </c>
    </row>
    <row r="735" spans="1:2">
      <c r="A735" s="372" t="s">
        <v>795</v>
      </c>
    </row>
    <row r="736" spans="1:2">
      <c r="A736" s="357" t="s">
        <v>796</v>
      </c>
    </row>
    <row r="738" spans="1:4">
      <c r="A738" s="372" t="s">
        <v>797</v>
      </c>
    </row>
    <row r="739" spans="1:4">
      <c r="A739" s="357" t="s">
        <v>798</v>
      </c>
    </row>
    <row r="741" spans="1:4">
      <c r="A741" s="372" t="s">
        <v>799</v>
      </c>
    </row>
    <row r="742" spans="1:4">
      <c r="A742" s="357" t="s">
        <v>800</v>
      </c>
    </row>
    <row r="744" spans="1:4">
      <c r="A744" s="823" t="s">
        <v>861</v>
      </c>
      <c r="B744" s="823"/>
      <c r="C744" s="823"/>
      <c r="D744" s="823"/>
    </row>
    <row r="746" spans="1:4">
      <c r="A746" s="822" t="s">
        <v>801</v>
      </c>
      <c r="B746" s="822"/>
      <c r="C746" s="822"/>
      <c r="D746" s="822"/>
    </row>
    <row r="747" spans="1:4">
      <c r="A747" s="822"/>
      <c r="B747" s="822"/>
      <c r="C747" s="822"/>
      <c r="D747" s="822"/>
    </row>
    <row r="748" spans="1:4">
      <c r="A748" s="822"/>
      <c r="B748" s="822"/>
      <c r="C748" s="822"/>
      <c r="D748" s="822"/>
    </row>
    <row r="749" spans="1:4">
      <c r="A749" s="822"/>
      <c r="B749" s="822"/>
      <c r="C749" s="822"/>
      <c r="D749" s="822"/>
    </row>
    <row r="750" spans="1:4">
      <c r="A750" s="822"/>
      <c r="B750" s="822"/>
      <c r="C750" s="822"/>
      <c r="D750" s="822"/>
    </row>
    <row r="752" spans="1:4" ht="14.45" customHeight="1">
      <c r="A752" s="428" t="s">
        <v>862</v>
      </c>
      <c r="B752" s="428"/>
      <c r="C752" s="428"/>
      <c r="D752" s="428"/>
    </row>
    <row r="754" spans="1:4">
      <c r="A754" s="421" t="s">
        <v>969</v>
      </c>
      <c r="B754" s="421"/>
      <c r="C754" s="421"/>
      <c r="D754" s="421"/>
    </row>
    <row r="755" spans="1:4">
      <c r="A755" s="421"/>
      <c r="B755" s="421"/>
      <c r="C755" s="421"/>
      <c r="D755" s="421"/>
    </row>
    <row r="756" spans="1:4" ht="15.75">
      <c r="A756" s="372" t="s">
        <v>802</v>
      </c>
      <c r="B756" s="323" t="s">
        <v>914</v>
      </c>
      <c r="C756" s="323" t="s">
        <v>931</v>
      </c>
    </row>
    <row r="757" spans="1:4" ht="15.75">
      <c r="A757" s="357"/>
      <c r="B757" s="323" t="s">
        <v>833</v>
      </c>
      <c r="C757" s="323" t="s">
        <v>833</v>
      </c>
    </row>
    <row r="758" spans="1:4">
      <c r="A758" s="373" t="s">
        <v>803</v>
      </c>
      <c r="B758" s="374">
        <v>2005628020</v>
      </c>
      <c r="C758" s="374">
        <v>3729833266</v>
      </c>
    </row>
    <row r="759" spans="1:4">
      <c r="A759" s="373" t="s">
        <v>804</v>
      </c>
      <c r="B759" s="374">
        <v>0</v>
      </c>
      <c r="C759" s="374">
        <v>801872960</v>
      </c>
    </row>
    <row r="760" spans="1:4">
      <c r="A760" s="373" t="s">
        <v>805</v>
      </c>
      <c r="B760" s="374">
        <v>454613543</v>
      </c>
      <c r="C760" s="374">
        <v>448035605</v>
      </c>
    </row>
    <row r="761" spans="1:4">
      <c r="A761" s="373" t="s">
        <v>932</v>
      </c>
      <c r="B761" s="374">
        <v>0</v>
      </c>
      <c r="C761" s="374">
        <v>27272724</v>
      </c>
    </row>
    <row r="762" spans="1:4" ht="16.7" customHeight="1">
      <c r="A762" s="373" t="s">
        <v>806</v>
      </c>
      <c r="B762" s="374">
        <v>74944885</v>
      </c>
      <c r="C762" s="374">
        <v>25185524</v>
      </c>
    </row>
    <row r="763" spans="1:4" ht="16.7" customHeight="1">
      <c r="A763" s="373" t="s">
        <v>807</v>
      </c>
      <c r="B763" s="375">
        <v>195649437</v>
      </c>
      <c r="C763" s="375">
        <v>149498335</v>
      </c>
      <c r="D763" s="195"/>
    </row>
    <row r="764" spans="1:4">
      <c r="A764" s="376" t="s">
        <v>808</v>
      </c>
      <c r="B764" s="377">
        <f>SUM(B758:B763)</f>
        <v>2730835885</v>
      </c>
      <c r="C764" s="377">
        <f>SUM(C758:C763)</f>
        <v>5181698414</v>
      </c>
    </row>
    <row r="765" spans="1:4">
      <c r="B765" s="163"/>
    </row>
    <row r="766" spans="1:4">
      <c r="A766" s="823" t="s">
        <v>863</v>
      </c>
      <c r="B766" s="823"/>
      <c r="C766" s="823"/>
      <c r="D766" s="823"/>
    </row>
    <row r="767" spans="1:4">
      <c r="A767" s="424"/>
      <c r="B767" s="424"/>
      <c r="C767" s="424"/>
      <c r="D767" s="424"/>
    </row>
    <row r="768" spans="1:4">
      <c r="A768" s="822" t="s">
        <v>956</v>
      </c>
      <c r="B768" s="822"/>
      <c r="C768" s="822"/>
      <c r="D768" s="822"/>
    </row>
    <row r="769" spans="1:4">
      <c r="A769" s="822"/>
      <c r="B769" s="822"/>
      <c r="C769" s="822"/>
      <c r="D769" s="822"/>
    </row>
    <row r="771" spans="1:4">
      <c r="A771" s="418" t="s">
        <v>809</v>
      </c>
      <c r="B771" s="820" t="s">
        <v>810</v>
      </c>
      <c r="C771" s="821"/>
      <c r="D771" s="426" t="s">
        <v>85</v>
      </c>
    </row>
    <row r="772" spans="1:4">
      <c r="A772" s="419"/>
      <c r="B772" s="425" t="s">
        <v>811</v>
      </c>
      <c r="C772" s="426" t="s">
        <v>812</v>
      </c>
      <c r="D772" s="426" t="s">
        <v>816</v>
      </c>
    </row>
    <row r="773" spans="1:4">
      <c r="A773" s="413" t="s">
        <v>813</v>
      </c>
      <c r="B773" s="411">
        <v>43584</v>
      </c>
      <c r="C773" s="411">
        <v>43950</v>
      </c>
      <c r="D773" s="412">
        <v>361722</v>
      </c>
    </row>
    <row r="774" spans="1:4" ht="14.45" customHeight="1">
      <c r="A774" s="410" t="s">
        <v>814</v>
      </c>
      <c r="B774" s="411">
        <v>43584</v>
      </c>
      <c r="C774" s="411">
        <v>43950</v>
      </c>
      <c r="D774" s="412">
        <v>1008190</v>
      </c>
    </row>
    <row r="775" spans="1:4">
      <c r="A775" s="410" t="s">
        <v>815</v>
      </c>
      <c r="B775" s="411">
        <v>43584</v>
      </c>
      <c r="C775" s="411">
        <v>43950</v>
      </c>
      <c r="D775" s="412">
        <v>1094643</v>
      </c>
    </row>
    <row r="777" spans="1:4">
      <c r="A777" s="822" t="s">
        <v>956</v>
      </c>
      <c r="B777" s="822"/>
      <c r="C777" s="822"/>
      <c r="D777" s="822"/>
    </row>
    <row r="778" spans="1:4">
      <c r="A778" s="822"/>
      <c r="B778" s="822"/>
      <c r="C778" s="822"/>
      <c r="D778" s="822"/>
    </row>
    <row r="779" spans="1:4" ht="15.6" customHeight="1"/>
    <row r="780" spans="1:4">
      <c r="A780" s="418" t="s">
        <v>809</v>
      </c>
      <c r="B780" s="820" t="s">
        <v>810</v>
      </c>
      <c r="C780" s="821"/>
      <c r="D780" s="426" t="s">
        <v>85</v>
      </c>
    </row>
    <row r="781" spans="1:4">
      <c r="A781" s="419"/>
      <c r="B781" s="425" t="s">
        <v>811</v>
      </c>
      <c r="C781" s="426" t="s">
        <v>812</v>
      </c>
      <c r="D781" s="426" t="s">
        <v>817</v>
      </c>
    </row>
    <row r="782" spans="1:4">
      <c r="A782" s="417" t="s">
        <v>818</v>
      </c>
      <c r="B782" s="415">
        <v>43350</v>
      </c>
      <c r="C782" s="415">
        <v>43715</v>
      </c>
      <c r="D782" s="416">
        <v>1956676</v>
      </c>
    </row>
    <row r="783" spans="1:4">
      <c r="A783" s="414" t="s">
        <v>819</v>
      </c>
      <c r="B783" s="415">
        <v>43350</v>
      </c>
      <c r="C783" s="415">
        <v>43715</v>
      </c>
      <c r="D783" s="416">
        <v>22502575</v>
      </c>
    </row>
    <row r="785" spans="1:4">
      <c r="A785" s="197" t="s">
        <v>864</v>
      </c>
    </row>
    <row r="787" spans="1:4" ht="14.45" customHeight="1">
      <c r="A787" s="822" t="s">
        <v>933</v>
      </c>
      <c r="B787" s="822"/>
      <c r="C787" s="822"/>
      <c r="D787" s="822"/>
    </row>
    <row r="788" spans="1:4">
      <c r="A788" s="822"/>
      <c r="B788" s="822"/>
      <c r="C788" s="822"/>
      <c r="D788" s="822"/>
    </row>
    <row r="790" spans="1:4">
      <c r="A790" s="823" t="s">
        <v>865</v>
      </c>
      <c r="B790" s="823"/>
      <c r="C790" s="823"/>
      <c r="D790" s="823"/>
    </row>
    <row r="792" spans="1:4">
      <c r="A792" s="190" t="s">
        <v>866</v>
      </c>
    </row>
    <row r="793" spans="1:4" ht="14.45" customHeight="1">
      <c r="A793" s="824" t="s">
        <v>867</v>
      </c>
      <c r="B793" s="824"/>
      <c r="C793" s="824"/>
      <c r="D793" s="824"/>
    </row>
    <row r="795" spans="1:4">
      <c r="A795" s="823" t="s">
        <v>868</v>
      </c>
      <c r="B795" s="823"/>
      <c r="C795" s="823"/>
      <c r="D795" s="823"/>
    </row>
    <row r="797" spans="1:4" ht="14.45" customHeight="1">
      <c r="A797" s="822" t="s">
        <v>934</v>
      </c>
      <c r="B797" s="822"/>
      <c r="C797" s="822"/>
      <c r="D797" s="822"/>
    </row>
    <row r="798" spans="1:4">
      <c r="A798" s="822"/>
      <c r="B798" s="822"/>
      <c r="C798" s="822"/>
      <c r="D798" s="822"/>
    </row>
  </sheetData>
  <mergeCells count="156">
    <mergeCell ref="A13:D18"/>
    <mergeCell ref="A20:D23"/>
    <mergeCell ref="A25:D27"/>
    <mergeCell ref="A29:D29"/>
    <mergeCell ref="A31:D40"/>
    <mergeCell ref="A42:D43"/>
    <mergeCell ref="A1:D1"/>
    <mergeCell ref="A2:D2"/>
    <mergeCell ref="A3:D3"/>
    <mergeCell ref="A4:D4"/>
    <mergeCell ref="A6:D6"/>
    <mergeCell ref="A8:D11"/>
    <mergeCell ref="A66:D67"/>
    <mergeCell ref="A69:D70"/>
    <mergeCell ref="A72:D73"/>
    <mergeCell ref="A75:D76"/>
    <mergeCell ref="A78:D79"/>
    <mergeCell ref="A81:D81"/>
    <mergeCell ref="A45:D45"/>
    <mergeCell ref="A47:D47"/>
    <mergeCell ref="A49:D54"/>
    <mergeCell ref="A56:D57"/>
    <mergeCell ref="A59:D61"/>
    <mergeCell ref="A63:D64"/>
    <mergeCell ref="A106:D106"/>
    <mergeCell ref="A108:D108"/>
    <mergeCell ref="A110:D110"/>
    <mergeCell ref="A112:D114"/>
    <mergeCell ref="A116:D117"/>
    <mergeCell ref="A119:D119"/>
    <mergeCell ref="A83:D83"/>
    <mergeCell ref="A85:D88"/>
    <mergeCell ref="A90:D91"/>
    <mergeCell ref="A93:D96"/>
    <mergeCell ref="A97:D100"/>
    <mergeCell ref="A102:D104"/>
    <mergeCell ref="A141:D141"/>
    <mergeCell ref="A143:D147"/>
    <mergeCell ref="A149:D150"/>
    <mergeCell ref="A152:D152"/>
    <mergeCell ref="A154:D155"/>
    <mergeCell ref="A157:D158"/>
    <mergeCell ref="A121:D127"/>
    <mergeCell ref="A129:D129"/>
    <mergeCell ref="A131:D131"/>
    <mergeCell ref="A133:D134"/>
    <mergeCell ref="A136:D136"/>
    <mergeCell ref="A138:D139"/>
    <mergeCell ref="A179:D179"/>
    <mergeCell ref="A181:D185"/>
    <mergeCell ref="A187:D187"/>
    <mergeCell ref="A189:D189"/>
    <mergeCell ref="A191:D192"/>
    <mergeCell ref="A194:D194"/>
    <mergeCell ref="A160:D160"/>
    <mergeCell ref="A162:D163"/>
    <mergeCell ref="A165:D168"/>
    <mergeCell ref="A170:D172"/>
    <mergeCell ref="A174:D176"/>
    <mergeCell ref="A177:D177"/>
    <mergeCell ref="A213:D213"/>
    <mergeCell ref="A215:D215"/>
    <mergeCell ref="A236:D239"/>
    <mergeCell ref="A241:D241"/>
    <mergeCell ref="A243:D243"/>
    <mergeCell ref="A256:D256"/>
    <mergeCell ref="A196:D196"/>
    <mergeCell ref="A198:D198"/>
    <mergeCell ref="A200:D200"/>
    <mergeCell ref="A202:D206"/>
    <mergeCell ref="A208:D208"/>
    <mergeCell ref="A210:D211"/>
    <mergeCell ref="A295:D295"/>
    <mergeCell ref="A312:D312"/>
    <mergeCell ref="A314:D314"/>
    <mergeCell ref="A327:D330"/>
    <mergeCell ref="A332:D332"/>
    <mergeCell ref="A334:D334"/>
    <mergeCell ref="A258:C258"/>
    <mergeCell ref="A272:D272"/>
    <mergeCell ref="A279:C279"/>
    <mergeCell ref="A281:D282"/>
    <mergeCell ref="A290:D291"/>
    <mergeCell ref="A293:D293"/>
    <mergeCell ref="A370:D370"/>
    <mergeCell ref="A372:D373"/>
    <mergeCell ref="A375:D376"/>
    <mergeCell ref="A378:D378"/>
    <mergeCell ref="A380:D380"/>
    <mergeCell ref="A381:D381"/>
    <mergeCell ref="A344:B344"/>
    <mergeCell ref="A346:D346"/>
    <mergeCell ref="A355:B355"/>
    <mergeCell ref="A357:A358"/>
    <mergeCell ref="A364:D364"/>
    <mergeCell ref="A366:D368"/>
    <mergeCell ref="A392:D392"/>
    <mergeCell ref="A393:D393"/>
    <mergeCell ref="A394:D394"/>
    <mergeCell ref="A395:D395"/>
    <mergeCell ref="A396:D396"/>
    <mergeCell ref="A397:D397"/>
    <mergeCell ref="A382:D382"/>
    <mergeCell ref="A383:D383"/>
    <mergeCell ref="A384:D384"/>
    <mergeCell ref="A385:D385"/>
    <mergeCell ref="A386:D386"/>
    <mergeCell ref="A388:D390"/>
    <mergeCell ref="A412:D413"/>
    <mergeCell ref="A415:D416"/>
    <mergeCell ref="A418:D418"/>
    <mergeCell ref="A419:D419"/>
    <mergeCell ref="A420:D420"/>
    <mergeCell ref="A421:D421"/>
    <mergeCell ref="A398:D398"/>
    <mergeCell ref="A399:D399"/>
    <mergeCell ref="A401:D402"/>
    <mergeCell ref="A404:D404"/>
    <mergeCell ref="A406:D407"/>
    <mergeCell ref="A409:D410"/>
    <mergeCell ref="B458:C458"/>
    <mergeCell ref="C532:D532"/>
    <mergeCell ref="A534:D534"/>
    <mergeCell ref="A566:D566"/>
    <mergeCell ref="A568:D568"/>
    <mergeCell ref="A574:D574"/>
    <mergeCell ref="A423:D423"/>
    <mergeCell ref="B428:C428"/>
    <mergeCell ref="B436:C436"/>
    <mergeCell ref="B437:C437"/>
    <mergeCell ref="B447:C447"/>
    <mergeCell ref="B448:C448"/>
    <mergeCell ref="A595:A596"/>
    <mergeCell ref="A598:C598"/>
    <mergeCell ref="A603:A604"/>
    <mergeCell ref="A606:C606"/>
    <mergeCell ref="A610:C610"/>
    <mergeCell ref="A615:B615"/>
    <mergeCell ref="A576:D577"/>
    <mergeCell ref="A581:D582"/>
    <mergeCell ref="A584:D585"/>
    <mergeCell ref="A588:D588"/>
    <mergeCell ref="A591:D591"/>
    <mergeCell ref="A593:D593"/>
    <mergeCell ref="B780:C780"/>
    <mergeCell ref="A787:D788"/>
    <mergeCell ref="A790:D790"/>
    <mergeCell ref="A793:D793"/>
    <mergeCell ref="A795:D795"/>
    <mergeCell ref="A797:D798"/>
    <mergeCell ref="A744:D744"/>
    <mergeCell ref="A746:D750"/>
    <mergeCell ref="A766:D766"/>
    <mergeCell ref="A768:D769"/>
    <mergeCell ref="B771:C771"/>
    <mergeCell ref="A777:D778"/>
  </mergeCells>
  <pageMargins left="0.59055118110236227" right="0.59055118110236227" top="1.17" bottom="0.70866141732283472" header="0" footer="0.19685039370078741"/>
  <pageSetup paperSize="9" scale="58" orientation="portrait" r:id="rId1"/>
  <rowBreaks count="11" manualBreakCount="11">
    <brk id="78" max="16383" man="1"/>
    <brk id="139" max="3" man="1"/>
    <brk id="211" max="3" man="1"/>
    <brk id="292" max="3" man="1"/>
    <brk id="363" max="3" man="1"/>
    <brk id="438" max="16383" man="1"/>
    <brk id="513" max="16383" man="1"/>
    <brk id="588" max="16383" man="1"/>
    <brk id="640" max="3" man="1"/>
    <brk id="713" max="16383" man="1"/>
    <brk id="779" max="3" man="1"/>
  </rowBreaks>
</worksheet>
</file>

<file path=xl/worksheets/sheet9.xml><?xml version="1.0" encoding="utf-8"?>
<worksheet xmlns="http://schemas.openxmlformats.org/spreadsheetml/2006/main" xmlns:r="http://schemas.openxmlformats.org/officeDocument/2006/relationships">
  <sheetPr>
    <tabColor rgb="FF00CC99"/>
  </sheetPr>
  <dimension ref="A1:Q71"/>
  <sheetViews>
    <sheetView topLeftCell="B14" workbookViewId="0">
      <selection activeCell="D40" sqref="D40"/>
    </sheetView>
  </sheetViews>
  <sheetFormatPr baseColWidth="10" defaultColWidth="11.42578125" defaultRowHeight="15.75"/>
  <cols>
    <col min="1" max="1" width="2.140625" style="555" hidden="1" customWidth="1"/>
    <col min="2" max="2" width="34.5703125" style="555" customWidth="1"/>
    <col min="3" max="3" width="19" style="555" customWidth="1"/>
    <col min="4" max="4" width="20.42578125" style="555" customWidth="1"/>
    <col min="5" max="5" width="15.5703125" style="555" customWidth="1"/>
    <col min="6" max="6" width="17.140625" style="555" customWidth="1"/>
    <col min="7" max="7" width="21.42578125" style="555" customWidth="1"/>
    <col min="8" max="8" width="20.42578125" style="555" customWidth="1"/>
    <col min="9" max="9" width="5.5703125" style="555" customWidth="1"/>
    <col min="10" max="10" width="19.42578125" style="555" customWidth="1"/>
    <col min="11" max="11" width="16.140625" style="555" customWidth="1"/>
    <col min="12" max="12" width="20" style="555" customWidth="1"/>
    <col min="13" max="13" width="19.5703125" style="555" customWidth="1"/>
    <col min="14" max="14" width="13.5703125" style="555" bestFit="1" customWidth="1"/>
    <col min="15" max="15" width="15.5703125" style="555" bestFit="1" customWidth="1"/>
    <col min="16" max="17" width="15.140625" style="555" bestFit="1" customWidth="1"/>
    <col min="18" max="16384" width="11.42578125" style="555"/>
  </cols>
  <sheetData>
    <row r="1" spans="2:14">
      <c r="B1" s="860"/>
      <c r="C1" s="860"/>
      <c r="D1" s="860"/>
      <c r="E1" s="860"/>
      <c r="F1" s="860"/>
      <c r="G1" s="860"/>
      <c r="H1" s="860"/>
      <c r="I1" s="860"/>
      <c r="J1" s="860"/>
      <c r="K1" s="860"/>
      <c r="L1" s="860"/>
      <c r="M1" s="860"/>
    </row>
    <row r="2" spans="2:14" ht="19.5">
      <c r="B2" s="556"/>
      <c r="C2" s="556"/>
      <c r="D2" s="556"/>
      <c r="E2" s="556"/>
      <c r="F2" s="556"/>
      <c r="G2" s="556"/>
      <c r="H2" s="556"/>
      <c r="I2" s="556"/>
      <c r="J2" s="556"/>
      <c r="K2" s="556"/>
      <c r="L2" s="861" t="s">
        <v>1077</v>
      </c>
      <c r="M2" s="861"/>
    </row>
    <row r="3" spans="2:14" s="557" customFormat="1" ht="22.5">
      <c r="B3" s="856" t="s">
        <v>970</v>
      </c>
      <c r="C3" s="856"/>
      <c r="D3" s="856"/>
      <c r="E3" s="856"/>
      <c r="F3" s="856"/>
      <c r="G3" s="856"/>
      <c r="H3" s="856"/>
      <c r="I3" s="856"/>
      <c r="J3" s="856"/>
      <c r="K3" s="856"/>
      <c r="L3" s="856"/>
      <c r="M3" s="856"/>
    </row>
    <row r="4" spans="2:14" s="557" customFormat="1" ht="22.5">
      <c r="B4" s="856" t="s">
        <v>1078</v>
      </c>
      <c r="C4" s="856"/>
      <c r="D4" s="856"/>
      <c r="E4" s="856"/>
      <c r="F4" s="856"/>
      <c r="G4" s="856"/>
      <c r="H4" s="856"/>
      <c r="I4" s="856"/>
      <c r="J4" s="856"/>
      <c r="K4" s="856"/>
      <c r="L4" s="856"/>
      <c r="M4" s="856"/>
    </row>
    <row r="5" spans="2:14" s="557" customFormat="1" ht="22.5">
      <c r="B5" s="856" t="s">
        <v>1079</v>
      </c>
      <c r="C5" s="856"/>
      <c r="D5" s="856"/>
      <c r="E5" s="856"/>
      <c r="F5" s="856"/>
      <c r="G5" s="856"/>
      <c r="H5" s="856"/>
      <c r="I5" s="856"/>
      <c r="J5" s="856"/>
      <c r="K5" s="856"/>
      <c r="L5" s="856"/>
      <c r="M5" s="856"/>
    </row>
    <row r="6" spans="2:14" s="557" customFormat="1" ht="19.5">
      <c r="B6" s="862" t="s">
        <v>971</v>
      </c>
      <c r="C6" s="862"/>
      <c r="D6" s="862"/>
      <c r="E6" s="862"/>
      <c r="F6" s="862"/>
      <c r="G6" s="862"/>
      <c r="H6" s="862"/>
      <c r="I6" s="862"/>
      <c r="J6" s="862"/>
      <c r="K6" s="862"/>
      <c r="L6" s="862"/>
      <c r="M6" s="862"/>
    </row>
    <row r="7" spans="2:14" s="559" customFormat="1" ht="10.5">
      <c r="B7" s="558"/>
      <c r="C7" s="558"/>
      <c r="D7" s="558"/>
      <c r="E7" s="558"/>
      <c r="F7" s="558"/>
      <c r="G7" s="558"/>
      <c r="H7" s="558"/>
      <c r="I7" s="558"/>
      <c r="J7" s="558"/>
      <c r="K7" s="558"/>
      <c r="L7" s="558"/>
      <c r="M7" s="558"/>
    </row>
    <row r="8" spans="2:14" s="557" customFormat="1" ht="22.5">
      <c r="B8" s="856" t="s">
        <v>83</v>
      </c>
      <c r="C8" s="856"/>
      <c r="D8" s="856"/>
      <c r="E8" s="856"/>
      <c r="F8" s="856"/>
      <c r="G8" s="856"/>
      <c r="H8" s="856"/>
      <c r="I8" s="856"/>
      <c r="J8" s="856"/>
      <c r="K8" s="856"/>
      <c r="L8" s="856"/>
      <c r="M8" s="856"/>
    </row>
    <row r="9" spans="2:14" s="566" customFormat="1" ht="12.75">
      <c r="B9" s="560"/>
      <c r="C9" s="561"/>
      <c r="D9" s="561"/>
      <c r="E9" s="562"/>
      <c r="F9" s="562"/>
      <c r="G9" s="561"/>
      <c r="H9" s="561"/>
      <c r="I9" s="561"/>
      <c r="J9" s="563"/>
      <c r="K9" s="563"/>
      <c r="L9" s="561"/>
      <c r="M9" s="564"/>
    </row>
    <row r="10" spans="2:14" s="566" customFormat="1" ht="15">
      <c r="B10" s="567" t="s">
        <v>1048</v>
      </c>
      <c r="C10" s="857" t="s">
        <v>1080</v>
      </c>
      <c r="D10" s="858"/>
      <c r="E10" s="858"/>
      <c r="F10" s="858"/>
      <c r="G10" s="859"/>
      <c r="H10" s="857" t="s">
        <v>1081</v>
      </c>
      <c r="I10" s="858"/>
      <c r="J10" s="858"/>
      <c r="K10" s="858"/>
      <c r="L10" s="859"/>
      <c r="M10" s="568"/>
    </row>
    <row r="11" spans="2:14" s="566" customFormat="1" ht="12.75">
      <c r="B11" s="569" t="s">
        <v>1082</v>
      </c>
      <c r="C11" s="570" t="s">
        <v>1083</v>
      </c>
      <c r="D11" s="570" t="s">
        <v>1084</v>
      </c>
      <c r="E11" s="570" t="s">
        <v>1085</v>
      </c>
      <c r="F11" s="570" t="s">
        <v>1086</v>
      </c>
      <c r="G11" s="570" t="s">
        <v>1087</v>
      </c>
      <c r="H11" s="570" t="s">
        <v>1088</v>
      </c>
      <c r="I11" s="571"/>
      <c r="J11" s="572" t="s">
        <v>1089</v>
      </c>
      <c r="K11" s="572" t="s">
        <v>1090</v>
      </c>
      <c r="L11" s="570" t="s">
        <v>1088</v>
      </c>
      <c r="M11" s="573" t="s">
        <v>1091</v>
      </c>
    </row>
    <row r="12" spans="2:14" s="566" customFormat="1" ht="12.75">
      <c r="B12" s="574"/>
      <c r="C12" s="575" t="s">
        <v>1032</v>
      </c>
      <c r="D12" s="575" t="s">
        <v>1032</v>
      </c>
      <c r="E12" s="575" t="s">
        <v>1092</v>
      </c>
      <c r="F12" s="575" t="s">
        <v>1032</v>
      </c>
      <c r="G12" s="575" t="s">
        <v>1032</v>
      </c>
      <c r="H12" s="575" t="s">
        <v>1093</v>
      </c>
      <c r="I12" s="576" t="s">
        <v>1094</v>
      </c>
      <c r="J12" s="577" t="s">
        <v>1032</v>
      </c>
      <c r="K12" s="577" t="s">
        <v>1032</v>
      </c>
      <c r="L12" s="575" t="s">
        <v>1095</v>
      </c>
      <c r="M12" s="578" t="s">
        <v>1096</v>
      </c>
    </row>
    <row r="13" spans="2:14" s="566" customFormat="1" ht="12.75">
      <c r="B13" s="579"/>
      <c r="C13" s="580"/>
      <c r="D13" s="581"/>
      <c r="E13" s="582"/>
      <c r="F13" s="581"/>
      <c r="G13" s="582"/>
      <c r="H13" s="581"/>
      <c r="I13" s="582"/>
      <c r="J13" s="581"/>
      <c r="K13" s="582"/>
      <c r="L13" s="581"/>
      <c r="M13" s="581"/>
    </row>
    <row r="14" spans="2:14" s="566" customFormat="1" ht="12.75">
      <c r="B14" s="583" t="s">
        <v>1097</v>
      </c>
      <c r="C14" s="584">
        <v>2225181153.0999999</v>
      </c>
      <c r="D14" s="585">
        <v>68775682</v>
      </c>
      <c r="E14" s="586">
        <v>0</v>
      </c>
      <c r="F14" s="585">
        <v>19486369</v>
      </c>
      <c r="G14" s="586">
        <f>SUM(C14:F14)</f>
        <v>2313443204.0999999</v>
      </c>
      <c r="H14" s="587">
        <v>-1007283126</v>
      </c>
      <c r="I14" s="588">
        <v>10</v>
      </c>
      <c r="J14" s="585">
        <v>-91461956.000000119</v>
      </c>
      <c r="K14" s="586">
        <v>0</v>
      </c>
      <c r="L14" s="585">
        <f>SUM(H14:K14)</f>
        <v>-1098745072</v>
      </c>
      <c r="M14" s="587">
        <f>G14+L14</f>
        <v>1214698132.0999999</v>
      </c>
      <c r="N14" s="589"/>
    </row>
    <row r="15" spans="2:14" s="566" customFormat="1" ht="12.75">
      <c r="B15" s="583"/>
      <c r="C15" s="584"/>
      <c r="D15" s="585"/>
      <c r="E15" s="586"/>
      <c r="F15" s="585"/>
      <c r="G15" s="586"/>
      <c r="H15" s="587"/>
      <c r="I15" s="588"/>
      <c r="J15" s="585"/>
      <c r="K15" s="586"/>
      <c r="L15" s="585"/>
      <c r="M15" s="587"/>
    </row>
    <row r="16" spans="2:14" s="566" customFormat="1" ht="12.75">
      <c r="B16" s="583" t="s">
        <v>1098</v>
      </c>
      <c r="C16" s="584">
        <v>4045741456.4000001</v>
      </c>
      <c r="D16" s="585">
        <v>226448277.42000008</v>
      </c>
      <c r="E16" s="586">
        <v>0</v>
      </c>
      <c r="F16" s="585">
        <v>9530124</v>
      </c>
      <c r="G16" s="586">
        <f t="shared" ref="G16:G38" si="0">SUM(C16:F16)</f>
        <v>4281719857.8200002</v>
      </c>
      <c r="H16" s="587">
        <v>-3450108750</v>
      </c>
      <c r="I16" s="588">
        <v>25</v>
      </c>
      <c r="J16" s="585">
        <v>-136423424</v>
      </c>
      <c r="K16" s="586">
        <v>0</v>
      </c>
      <c r="L16" s="585">
        <f t="shared" ref="L16:L22" si="1">SUM(H16:K16)</f>
        <v>-3586532149</v>
      </c>
      <c r="M16" s="587">
        <f>G16+L16</f>
        <v>695187708.82000017</v>
      </c>
    </row>
    <row r="17" spans="2:14" s="566" customFormat="1" ht="12.75">
      <c r="B17" s="583"/>
      <c r="C17" s="584"/>
      <c r="D17" s="587"/>
      <c r="E17" s="586"/>
      <c r="F17" s="585"/>
      <c r="G17" s="586"/>
      <c r="H17" s="587"/>
      <c r="I17" s="588"/>
      <c r="J17" s="585"/>
      <c r="K17" s="586"/>
      <c r="L17" s="585"/>
      <c r="M17" s="587">
        <f t="shared" ref="M17:M37" si="2">G17+L17</f>
        <v>0</v>
      </c>
    </row>
    <row r="18" spans="2:14" s="592" customFormat="1" ht="12.75">
      <c r="B18" s="590" t="s">
        <v>1099</v>
      </c>
      <c r="C18" s="591">
        <v>2806032923</v>
      </c>
      <c r="D18" s="585">
        <v>0</v>
      </c>
      <c r="E18" s="586">
        <v>0</v>
      </c>
      <c r="F18" s="585">
        <v>14547960.00000003</v>
      </c>
      <c r="G18" s="586">
        <f t="shared" si="0"/>
        <v>2820580883</v>
      </c>
      <c r="H18" s="585">
        <v>-1896785468</v>
      </c>
      <c r="I18" s="586">
        <v>20</v>
      </c>
      <c r="J18" s="585">
        <v>-120168666</v>
      </c>
      <c r="K18" s="586">
        <v>0</v>
      </c>
      <c r="L18" s="585">
        <f t="shared" si="1"/>
        <v>-2016954114</v>
      </c>
      <c r="M18" s="587">
        <f>G18+L18</f>
        <v>803626769</v>
      </c>
    </row>
    <row r="19" spans="2:14" s="566" customFormat="1" ht="12.75">
      <c r="B19" s="583"/>
      <c r="C19" s="584"/>
      <c r="D19" s="587"/>
      <c r="E19" s="586"/>
      <c r="F19" s="585"/>
      <c r="G19" s="586"/>
      <c r="H19" s="587"/>
      <c r="I19" s="588"/>
      <c r="J19" s="585"/>
      <c r="K19" s="586"/>
      <c r="L19" s="585"/>
      <c r="M19" s="587">
        <f t="shared" si="2"/>
        <v>0</v>
      </c>
    </row>
    <row r="20" spans="2:14" s="566" customFormat="1" ht="12.75">
      <c r="B20" s="583" t="s">
        <v>61</v>
      </c>
      <c r="C20" s="584">
        <v>3092464459</v>
      </c>
      <c r="D20" s="587">
        <v>0</v>
      </c>
      <c r="E20" s="586">
        <v>0</v>
      </c>
      <c r="F20" s="585">
        <v>18344266</v>
      </c>
      <c r="G20" s="586">
        <f t="shared" si="0"/>
        <v>3110808725</v>
      </c>
      <c r="H20" s="587">
        <v>-1945947712</v>
      </c>
      <c r="I20" s="588">
        <v>20</v>
      </c>
      <c r="J20" s="585">
        <v>-218210436.99999976</v>
      </c>
      <c r="K20" s="586">
        <v>0</v>
      </c>
      <c r="L20" s="585">
        <f t="shared" si="1"/>
        <v>-2164158129</v>
      </c>
      <c r="M20" s="587">
        <f>G20+L20</f>
        <v>946650596</v>
      </c>
      <c r="N20" s="589"/>
    </row>
    <row r="21" spans="2:14" s="566" customFormat="1" ht="12.75">
      <c r="B21" s="583"/>
      <c r="C21" s="584"/>
      <c r="D21" s="587"/>
      <c r="E21" s="586"/>
      <c r="F21" s="585"/>
      <c r="G21" s="586"/>
      <c r="H21" s="587"/>
      <c r="I21" s="588"/>
      <c r="J21" s="585"/>
      <c r="K21" s="586"/>
      <c r="L21" s="585"/>
      <c r="M21" s="587">
        <f t="shared" si="2"/>
        <v>0</v>
      </c>
    </row>
    <row r="22" spans="2:14" s="566" customFormat="1" ht="12.75">
      <c r="B22" s="583" t="s">
        <v>1100</v>
      </c>
      <c r="C22" s="584">
        <v>10638083919.15</v>
      </c>
      <c r="D22" s="587">
        <v>988669605.71000099</v>
      </c>
      <c r="E22" s="586"/>
      <c r="F22" s="585">
        <v>21470221</v>
      </c>
      <c r="G22" s="586">
        <f t="shared" si="0"/>
        <v>11648223745.860001</v>
      </c>
      <c r="H22" s="587">
        <v>-9296195112</v>
      </c>
      <c r="I22" s="588">
        <v>20</v>
      </c>
      <c r="J22" s="585">
        <v>-298712611</v>
      </c>
      <c r="K22" s="586">
        <v>0</v>
      </c>
      <c r="L22" s="585">
        <f t="shared" si="1"/>
        <v>-9594907703</v>
      </c>
      <c r="M22" s="587">
        <f>G22+L22</f>
        <v>2053316042.8600006</v>
      </c>
      <c r="N22" s="589"/>
    </row>
    <row r="23" spans="2:14" s="566" customFormat="1" ht="12.75">
      <c r="B23" s="583"/>
      <c r="C23" s="584"/>
      <c r="D23" s="587"/>
      <c r="E23" s="586"/>
      <c r="F23" s="585"/>
      <c r="G23" s="586"/>
      <c r="H23" s="587"/>
      <c r="I23" s="588"/>
      <c r="J23" s="585"/>
      <c r="K23" s="586"/>
      <c r="L23" s="585"/>
      <c r="M23" s="587"/>
    </row>
    <row r="24" spans="2:14" s="566" customFormat="1" ht="12.75">
      <c r="B24" s="583" t="s">
        <v>1101</v>
      </c>
      <c r="C24" s="584">
        <v>1709721705</v>
      </c>
      <c r="D24" s="587">
        <v>0</v>
      </c>
      <c r="E24" s="586">
        <v>0</v>
      </c>
      <c r="F24" s="585">
        <v>0</v>
      </c>
      <c r="G24" s="586">
        <f t="shared" si="0"/>
        <v>1709721705</v>
      </c>
      <c r="H24" s="587">
        <v>-1709721705</v>
      </c>
      <c r="I24" s="588">
        <v>20</v>
      </c>
      <c r="J24" s="585">
        <v>0</v>
      </c>
      <c r="K24" s="586">
        <v>0</v>
      </c>
      <c r="L24" s="585">
        <f>+H24</f>
        <v>-1709721705</v>
      </c>
      <c r="M24" s="587">
        <f t="shared" si="2"/>
        <v>0</v>
      </c>
    </row>
    <row r="25" spans="2:14" s="566" customFormat="1" ht="12.75">
      <c r="B25" s="583"/>
      <c r="C25" s="584"/>
      <c r="D25" s="587"/>
      <c r="E25" s="586"/>
      <c r="F25" s="585"/>
      <c r="G25" s="586"/>
      <c r="H25" s="587"/>
      <c r="I25" s="588"/>
      <c r="J25" s="585"/>
      <c r="K25" s="586"/>
      <c r="L25" s="585"/>
      <c r="M25" s="587"/>
    </row>
    <row r="26" spans="2:14" s="566" customFormat="1" ht="12.75">
      <c r="B26" s="583" t="s">
        <v>1102</v>
      </c>
      <c r="C26" s="584">
        <v>808452663</v>
      </c>
      <c r="D26" s="587">
        <v>0</v>
      </c>
      <c r="E26" s="586">
        <v>0</v>
      </c>
      <c r="F26" s="593">
        <v>0</v>
      </c>
      <c r="G26" s="586">
        <f t="shared" si="0"/>
        <v>808452663</v>
      </c>
      <c r="H26" s="587">
        <v>-808452663</v>
      </c>
      <c r="I26" s="588">
        <v>25</v>
      </c>
      <c r="J26" s="585">
        <v>0</v>
      </c>
      <c r="K26" s="586">
        <v>0</v>
      </c>
      <c r="L26" s="585">
        <f>+H26</f>
        <v>-808452663</v>
      </c>
      <c r="M26" s="587">
        <f t="shared" si="2"/>
        <v>0</v>
      </c>
    </row>
    <row r="27" spans="2:14" s="566" customFormat="1" ht="12.75">
      <c r="B27" s="583"/>
      <c r="C27" s="584"/>
      <c r="D27" s="587"/>
      <c r="E27" s="586"/>
      <c r="F27" s="585"/>
      <c r="G27" s="586"/>
      <c r="H27" s="587"/>
      <c r="I27" s="588"/>
      <c r="J27" s="585"/>
      <c r="K27" s="586"/>
      <c r="L27" s="585"/>
      <c r="M27" s="587"/>
    </row>
    <row r="28" spans="2:14" s="566" customFormat="1" ht="12.75">
      <c r="B28" s="590" t="s">
        <v>1103</v>
      </c>
      <c r="C28" s="591">
        <v>360452526017</v>
      </c>
      <c r="D28" s="585">
        <v>0</v>
      </c>
      <c r="E28" s="585">
        <v>0</v>
      </c>
      <c r="F28" s="585">
        <v>133519219.96999574</v>
      </c>
      <c r="G28" s="586">
        <f t="shared" si="0"/>
        <v>360586045236.96997</v>
      </c>
      <c r="H28" s="587">
        <v>-352107574779</v>
      </c>
      <c r="I28" s="588">
        <v>15</v>
      </c>
      <c r="J28" s="585">
        <v>-3158554200.8899841</v>
      </c>
      <c r="K28" s="586">
        <v>0</v>
      </c>
      <c r="L28" s="585">
        <f>SUM(H28:K28)</f>
        <v>-355266128964.89001</v>
      </c>
      <c r="M28" s="585">
        <f>G28+L28</f>
        <v>5319916272.0799561</v>
      </c>
    </row>
    <row r="29" spans="2:14" s="566" customFormat="1" ht="12.75">
      <c r="B29" s="590"/>
      <c r="C29" s="591"/>
      <c r="D29" s="585"/>
      <c r="E29" s="586"/>
      <c r="F29" s="585"/>
      <c r="G29" s="586"/>
      <c r="H29" s="587"/>
      <c r="I29" s="588"/>
      <c r="J29" s="585"/>
      <c r="K29" s="586"/>
      <c r="L29" s="585"/>
      <c r="M29" s="585">
        <f t="shared" si="2"/>
        <v>0</v>
      </c>
    </row>
    <row r="30" spans="2:14" s="566" customFormat="1" ht="12.75">
      <c r="B30" s="590" t="s">
        <v>1104</v>
      </c>
      <c r="C30" s="591">
        <v>35308196</v>
      </c>
      <c r="D30" s="585">
        <v>0</v>
      </c>
      <c r="E30" s="585">
        <v>0</v>
      </c>
      <c r="F30" s="585">
        <v>564932</v>
      </c>
      <c r="G30" s="586">
        <f t="shared" si="0"/>
        <v>35873128</v>
      </c>
      <c r="H30" s="587">
        <v>0</v>
      </c>
      <c r="I30" s="588">
        <v>0</v>
      </c>
      <c r="J30" s="585">
        <v>0</v>
      </c>
      <c r="K30" s="586">
        <v>0</v>
      </c>
      <c r="L30" s="585"/>
      <c r="M30" s="585">
        <f>G30+L30</f>
        <v>35873128</v>
      </c>
    </row>
    <row r="31" spans="2:14" s="566" customFormat="1" ht="12.75">
      <c r="B31" s="590"/>
      <c r="C31" s="591"/>
      <c r="D31" s="585"/>
      <c r="E31" s="586"/>
      <c r="F31" s="585"/>
      <c r="G31" s="586"/>
      <c r="H31" s="587"/>
      <c r="I31" s="588"/>
      <c r="J31" s="585"/>
      <c r="K31" s="586"/>
      <c r="L31" s="585"/>
      <c r="M31" s="585">
        <f t="shared" si="2"/>
        <v>0</v>
      </c>
    </row>
    <row r="32" spans="2:14" s="566" customFormat="1" ht="12.75">
      <c r="B32" s="590" t="s">
        <v>1105</v>
      </c>
      <c r="C32" s="591">
        <v>92659113</v>
      </c>
      <c r="D32" s="585">
        <v>0</v>
      </c>
      <c r="E32" s="586">
        <v>0</v>
      </c>
      <c r="F32" s="585">
        <v>1287437</v>
      </c>
      <c r="G32" s="586">
        <f t="shared" si="0"/>
        <v>93946550</v>
      </c>
      <c r="H32" s="587">
        <v>-12194308</v>
      </c>
      <c r="I32" s="586">
        <v>15</v>
      </c>
      <c r="J32" s="585">
        <v>-3146148</v>
      </c>
      <c r="K32" s="586">
        <v>0</v>
      </c>
      <c r="L32" s="585">
        <f>SUM(H32:K32)</f>
        <v>-15340441</v>
      </c>
      <c r="M32" s="585">
        <f>G32+L32</f>
        <v>78606109</v>
      </c>
    </row>
    <row r="33" spans="1:17" s="566" customFormat="1" ht="12.75">
      <c r="B33" s="590"/>
      <c r="C33" s="591"/>
      <c r="D33" s="585"/>
      <c r="E33" s="586"/>
      <c r="F33" s="585"/>
      <c r="G33" s="586"/>
      <c r="H33" s="587"/>
      <c r="I33" s="586"/>
      <c r="J33" s="585"/>
      <c r="K33" s="586"/>
      <c r="L33" s="585"/>
      <c r="M33" s="585">
        <f t="shared" si="2"/>
        <v>0</v>
      </c>
    </row>
    <row r="34" spans="1:17" s="566" customFormat="1" ht="12.75">
      <c r="B34" s="590" t="s">
        <v>1106</v>
      </c>
      <c r="C34" s="591">
        <v>579808440322</v>
      </c>
      <c r="D34" s="585">
        <v>65548083964.859985</v>
      </c>
      <c r="E34" s="586"/>
      <c r="F34" s="593">
        <v>0</v>
      </c>
      <c r="G34" s="586">
        <f t="shared" si="0"/>
        <v>645356524286.85999</v>
      </c>
      <c r="H34" s="587">
        <v>0</v>
      </c>
      <c r="I34" s="586"/>
      <c r="J34" s="593">
        <v>0</v>
      </c>
      <c r="K34" s="586"/>
      <c r="L34" s="585"/>
      <c r="M34" s="585">
        <f>G34+L34</f>
        <v>645356524286.85999</v>
      </c>
      <c r="O34" s="594"/>
      <c r="P34" s="594"/>
      <c r="Q34" s="595"/>
    </row>
    <row r="35" spans="1:17" s="566" customFormat="1" ht="12.75">
      <c r="B35" s="590"/>
      <c r="C35" s="591"/>
      <c r="D35" s="585"/>
      <c r="E35" s="586"/>
      <c r="F35" s="585"/>
      <c r="G35" s="586"/>
      <c r="H35" s="596">
        <v>125</v>
      </c>
      <c r="I35" s="586"/>
      <c r="J35" s="585"/>
      <c r="K35" s="586"/>
      <c r="L35" s="585"/>
      <c r="M35" s="585">
        <f t="shared" si="2"/>
        <v>0</v>
      </c>
      <c r="O35" s="589"/>
    </row>
    <row r="36" spans="1:17" s="566" customFormat="1" ht="12.75">
      <c r="B36" s="590" t="s">
        <v>1107</v>
      </c>
      <c r="C36" s="591">
        <v>1783618620</v>
      </c>
      <c r="D36" s="585">
        <v>3783171382</v>
      </c>
      <c r="E36" s="585">
        <v>0</v>
      </c>
      <c r="F36" s="593">
        <v>0</v>
      </c>
      <c r="G36" s="586">
        <f>SUM(C36:F36)</f>
        <v>5566790002</v>
      </c>
      <c r="H36" s="587">
        <v>0</v>
      </c>
      <c r="I36" s="586"/>
      <c r="J36" s="593">
        <v>0</v>
      </c>
      <c r="K36" s="591"/>
      <c r="L36" s="585"/>
      <c r="M36" s="585">
        <f>G36+L36</f>
        <v>5566790002</v>
      </c>
      <c r="N36" s="589"/>
      <c r="O36" s="589"/>
    </row>
    <row r="37" spans="1:17" s="566" customFormat="1" ht="12.75">
      <c r="B37" s="590"/>
      <c r="C37" s="591"/>
      <c r="D37" s="585"/>
      <c r="E37" s="586"/>
      <c r="F37" s="585"/>
      <c r="G37" s="586"/>
      <c r="H37" s="587"/>
      <c r="I37" s="586"/>
      <c r="J37" s="585"/>
      <c r="K37" s="586"/>
      <c r="L37" s="585"/>
      <c r="M37" s="585">
        <f t="shared" si="2"/>
        <v>0</v>
      </c>
      <c r="N37" s="597"/>
      <c r="O37" s="594"/>
    </row>
    <row r="38" spans="1:17" s="566" customFormat="1" ht="12.75">
      <c r="B38" s="590" t="s">
        <v>1108</v>
      </c>
      <c r="C38" s="591">
        <v>1406436151</v>
      </c>
      <c r="D38" s="585">
        <v>427738171.68000007</v>
      </c>
      <c r="E38" s="586"/>
      <c r="F38" s="593">
        <v>0</v>
      </c>
      <c r="G38" s="586">
        <f t="shared" si="0"/>
        <v>1834174322.6800001</v>
      </c>
      <c r="H38" s="587">
        <v>0</v>
      </c>
      <c r="I38" s="586"/>
      <c r="J38" s="593">
        <v>0</v>
      </c>
      <c r="K38" s="586"/>
      <c r="L38" s="585"/>
      <c r="M38" s="587">
        <f>G38+L38</f>
        <v>1834174322.6800001</v>
      </c>
    </row>
    <row r="39" spans="1:17" s="592" customFormat="1" ht="12.75">
      <c r="B39" s="598"/>
      <c r="C39" s="599"/>
      <c r="D39" s="600"/>
      <c r="E39" s="600"/>
      <c r="F39" s="600"/>
      <c r="G39" s="600"/>
      <c r="H39" s="599"/>
      <c r="I39" s="600"/>
      <c r="J39" s="600"/>
      <c r="K39" s="600"/>
      <c r="L39" s="600"/>
      <c r="M39" s="600"/>
    </row>
    <row r="40" spans="1:17" s="592" customFormat="1" ht="12.75">
      <c r="B40" s="601" t="s">
        <v>1109</v>
      </c>
      <c r="C40" s="602">
        <f>SUM(C14:C38)</f>
        <v>968904666697.65002</v>
      </c>
      <c r="D40" s="602">
        <f t="shared" ref="D40:K40" si="3">SUM(D14:D38)</f>
        <v>71042887083.669983</v>
      </c>
      <c r="E40" s="602">
        <f t="shared" si="3"/>
        <v>0</v>
      </c>
      <c r="F40" s="602">
        <f>SUM(F14:F38)</f>
        <v>218750528.96999577</v>
      </c>
      <c r="G40" s="602">
        <f>SUM(G14:G38)</f>
        <v>1040166304310.29</v>
      </c>
      <c r="H40" s="602">
        <f>SUM(H14:H38)</f>
        <v>-372234263498</v>
      </c>
      <c r="I40" s="602"/>
      <c r="J40" s="602">
        <f>SUM(J14:J38)</f>
        <v>-4026677442.8899841</v>
      </c>
      <c r="K40" s="602">
        <f t="shared" si="3"/>
        <v>0</v>
      </c>
      <c r="L40" s="602">
        <f>SUM(L14:L38)</f>
        <v>-376260940940.89001</v>
      </c>
      <c r="M40" s="602">
        <f>SUM(M14:M38)+0.1</f>
        <v>663905363369.5</v>
      </c>
    </row>
    <row r="41" spans="1:17" s="592" customFormat="1" ht="12.75">
      <c r="B41" s="603"/>
      <c r="C41" s="604"/>
      <c r="D41" s="605"/>
      <c r="E41" s="605"/>
      <c r="F41" s="605"/>
      <c r="G41" s="605"/>
      <c r="H41" s="605"/>
      <c r="I41" s="605"/>
      <c r="J41" s="605"/>
      <c r="K41" s="605"/>
      <c r="L41" s="605"/>
      <c r="M41" s="605"/>
    </row>
    <row r="42" spans="1:17" s="592" customFormat="1" ht="12.75">
      <c r="B42" s="601" t="s">
        <v>1110</v>
      </c>
      <c r="C42" s="602">
        <v>629822888781</v>
      </c>
      <c r="D42" s="606">
        <v>338668546726</v>
      </c>
      <c r="E42" s="606">
        <v>274057248</v>
      </c>
      <c r="F42" s="606">
        <v>687288438</v>
      </c>
      <c r="G42" s="606">
        <v>968904666697</v>
      </c>
      <c r="H42" s="606">
        <v>-363333073371</v>
      </c>
      <c r="I42" s="607"/>
      <c r="J42" s="606">
        <v>-9171629311</v>
      </c>
      <c r="K42" s="606">
        <v>274057238</v>
      </c>
      <c r="L42" s="606">
        <v>-372230645444</v>
      </c>
      <c r="M42" s="606">
        <v>596674021253</v>
      </c>
    </row>
    <row r="43" spans="1:17" s="566" customFormat="1" ht="12.75">
      <c r="B43" s="608"/>
      <c r="C43" s="609"/>
      <c r="D43" s="608"/>
      <c r="E43" s="608"/>
      <c r="F43" s="608"/>
      <c r="G43" s="609"/>
      <c r="H43" s="608"/>
      <c r="I43" s="608"/>
      <c r="J43" s="608"/>
      <c r="K43" s="608"/>
      <c r="L43" s="608"/>
      <c r="M43" s="610"/>
    </row>
    <row r="44" spans="1:17" s="566" customFormat="1" ht="12.75">
      <c r="A44" s="608"/>
      <c r="B44" s="608"/>
      <c r="C44" s="611"/>
      <c r="D44" s="611"/>
      <c r="E44" s="611"/>
      <c r="F44" s="611"/>
      <c r="G44" s="611"/>
      <c r="H44" s="611"/>
      <c r="I44" s="611"/>
      <c r="J44" s="611"/>
      <c r="K44" s="611"/>
      <c r="L44" s="589"/>
      <c r="M44" s="589"/>
    </row>
    <row r="45" spans="1:17" s="566" customFormat="1" ht="12.75" hidden="1">
      <c r="A45" s="608"/>
      <c r="B45" s="608"/>
      <c r="C45" s="612"/>
      <c r="D45" s="611"/>
      <c r="E45" s="608"/>
      <c r="F45" s="611"/>
      <c r="G45" s="611"/>
      <c r="H45" s="611"/>
      <c r="I45" s="611"/>
      <c r="J45" s="611"/>
      <c r="K45" s="611"/>
    </row>
    <row r="46" spans="1:17" s="566" customFormat="1" ht="12.75" hidden="1">
      <c r="A46" s="608"/>
      <c r="B46" s="608"/>
      <c r="C46" s="608"/>
      <c r="D46" s="608"/>
      <c r="E46" s="611"/>
      <c r="F46" s="611"/>
      <c r="G46" s="611"/>
      <c r="H46" s="611"/>
      <c r="I46" s="611"/>
      <c r="J46" s="611"/>
      <c r="K46" s="611"/>
    </row>
    <row r="47" spans="1:17" s="566" customFormat="1" ht="12.75" hidden="1">
      <c r="A47" s="608"/>
      <c r="B47" s="608"/>
      <c r="C47" s="611"/>
      <c r="D47" s="613"/>
      <c r="E47" s="608"/>
      <c r="F47" s="611"/>
      <c r="G47" s="611"/>
      <c r="H47" s="611"/>
      <c r="I47" s="611"/>
      <c r="J47" s="611"/>
      <c r="K47" s="611"/>
    </row>
    <row r="48" spans="1:17" s="566" customFormat="1" ht="12.75">
      <c r="A48" s="608"/>
      <c r="B48" s="608"/>
      <c r="C48" s="608"/>
      <c r="D48" s="613"/>
      <c r="E48" s="611"/>
      <c r="F48" s="611"/>
      <c r="G48" s="611"/>
      <c r="H48" s="611"/>
      <c r="I48" s="611"/>
      <c r="J48" s="611"/>
      <c r="K48" s="611"/>
      <c r="L48" s="589"/>
      <c r="M48" s="589"/>
    </row>
    <row r="49" spans="1:13" s="566" customFormat="1" ht="12.75">
      <c r="A49" s="608"/>
      <c r="B49" s="608"/>
      <c r="C49" s="608"/>
      <c r="D49" s="611"/>
      <c r="E49" s="611"/>
      <c r="F49" s="611"/>
      <c r="G49" s="611"/>
      <c r="H49" s="611"/>
      <c r="I49" s="611"/>
      <c r="J49" s="611"/>
      <c r="K49" s="611"/>
      <c r="M49" s="589"/>
    </row>
    <row r="50" spans="1:13" s="566" customFormat="1" ht="12.75">
      <c r="A50" s="608"/>
      <c r="B50" s="608"/>
      <c r="C50" s="614"/>
      <c r="D50" s="615"/>
      <c r="E50" s="614"/>
      <c r="F50" s="616"/>
      <c r="G50" s="611"/>
      <c r="H50" s="611"/>
      <c r="I50" s="611"/>
      <c r="J50" s="611"/>
      <c r="K50" s="611"/>
    </row>
    <row r="51" spans="1:13" s="566" customFormat="1" ht="12.75">
      <c r="A51" s="608"/>
      <c r="B51" s="608"/>
      <c r="C51" s="617"/>
      <c r="D51" s="617"/>
      <c r="E51" s="617"/>
      <c r="F51" s="611"/>
      <c r="G51" s="611"/>
      <c r="H51" s="611"/>
      <c r="I51" s="611"/>
      <c r="J51" s="611"/>
      <c r="K51" s="611"/>
    </row>
    <row r="52" spans="1:13" s="566" customFormat="1" ht="12.75">
      <c r="A52" s="608"/>
      <c r="B52" s="608"/>
      <c r="C52" s="617"/>
      <c r="D52" s="614"/>
      <c r="E52" s="614"/>
      <c r="F52" s="611"/>
      <c r="G52" s="611"/>
      <c r="H52" s="611"/>
      <c r="I52" s="611"/>
      <c r="J52" s="611"/>
      <c r="K52" s="611"/>
      <c r="L52" s="618"/>
      <c r="M52" s="618"/>
    </row>
    <row r="53" spans="1:13" s="566" customFormat="1" ht="12.75">
      <c r="A53" s="608"/>
      <c r="B53" s="608"/>
      <c r="C53" s="608"/>
      <c r="D53" s="611"/>
      <c r="E53" s="608"/>
      <c r="F53" s="611"/>
      <c r="G53" s="611"/>
      <c r="H53" s="611"/>
      <c r="I53" s="611"/>
      <c r="J53" s="611"/>
      <c r="K53" s="611"/>
    </row>
    <row r="54" spans="1:13" s="566" customFormat="1" ht="12.75">
      <c r="A54" s="608"/>
      <c r="B54" s="608"/>
      <c r="C54" s="608"/>
      <c r="D54" s="608"/>
      <c r="E54" s="611"/>
      <c r="F54" s="611"/>
      <c r="G54" s="611"/>
      <c r="H54" s="611"/>
      <c r="I54" s="611"/>
      <c r="J54" s="611"/>
      <c r="K54" s="611"/>
    </row>
    <row r="55" spans="1:13" s="566" customFormat="1" ht="12.75">
      <c r="A55" s="608"/>
      <c r="B55" s="608"/>
      <c r="C55" s="608"/>
      <c r="D55" s="608"/>
      <c r="E55" s="608"/>
      <c r="F55" s="611"/>
      <c r="H55" s="589"/>
      <c r="J55" s="589"/>
      <c r="K55" s="589"/>
    </row>
    <row r="56" spans="1:13" s="566" customFormat="1" ht="12.75">
      <c r="F56" s="589"/>
      <c r="G56" s="589"/>
      <c r="H56" s="589"/>
      <c r="K56" s="589"/>
      <c r="L56" s="589"/>
      <c r="M56" s="589"/>
    </row>
    <row r="57" spans="1:13" s="566" customFormat="1" ht="12.75">
      <c r="F57" s="589"/>
      <c r="H57" s="589"/>
      <c r="K57" s="589"/>
    </row>
    <row r="58" spans="1:13" s="566" customFormat="1" ht="12.75">
      <c r="F58" s="589"/>
      <c r="H58" s="589"/>
      <c r="K58" s="589"/>
    </row>
    <row r="59" spans="1:13" s="566" customFormat="1" ht="12.75">
      <c r="F59" s="589"/>
      <c r="H59" s="589"/>
      <c r="K59" s="589"/>
    </row>
    <row r="60" spans="1:13" s="566" customFormat="1" ht="12.75">
      <c r="F60" s="589"/>
      <c r="H60" s="589"/>
      <c r="K60" s="589"/>
    </row>
    <row r="61" spans="1:13" s="566" customFormat="1" ht="12.75">
      <c r="F61" s="589"/>
      <c r="H61" s="589"/>
      <c r="K61" s="589"/>
    </row>
    <row r="62" spans="1:13" s="566" customFormat="1" ht="12.75">
      <c r="F62" s="589"/>
      <c r="K62" s="589"/>
    </row>
    <row r="63" spans="1:13">
      <c r="F63" s="589"/>
    </row>
    <row r="64" spans="1:13">
      <c r="F64" s="589"/>
    </row>
    <row r="65" spans="6:7">
      <c r="F65" s="589"/>
    </row>
    <row r="66" spans="6:7">
      <c r="F66" s="589"/>
    </row>
    <row r="67" spans="6:7">
      <c r="F67" s="589"/>
    </row>
    <row r="68" spans="6:7">
      <c r="F68" s="589"/>
    </row>
    <row r="69" spans="6:7">
      <c r="F69" s="589"/>
      <c r="G69" s="589"/>
    </row>
    <row r="70" spans="6:7">
      <c r="F70" s="589"/>
    </row>
    <row r="71" spans="6:7">
      <c r="F71" s="589"/>
    </row>
  </sheetData>
  <mergeCells count="9">
    <mergeCell ref="B8:M8"/>
    <mergeCell ref="C10:G10"/>
    <mergeCell ref="H10:L10"/>
    <mergeCell ref="B1:M1"/>
    <mergeCell ref="L2:M2"/>
    <mergeCell ref="B3:M3"/>
    <mergeCell ref="B4:M4"/>
    <mergeCell ref="B5:M5"/>
    <mergeCell ref="B6:M6"/>
  </mergeCells>
  <pageMargins left="0.7" right="0.7" top="1.08" bottom="0.75" header="0.3" footer="0.3"/>
  <pageSetup paperSize="9" scale="37" orientation="portrait" r:id="rId1"/>
</worksheet>
</file>

<file path=xl/worksheets/sheet10.xml><?xml version="1.0" encoding="utf-8"?>
<worksheet xmlns="http://schemas.openxmlformats.org/spreadsheetml/2006/main" xmlns:r="http://schemas.openxmlformats.org/officeDocument/2006/relationships">
  <sheetPr>
    <tabColor rgb="FF00CC99"/>
  </sheetPr>
  <dimension ref="A1:J29"/>
  <sheetViews>
    <sheetView topLeftCell="C4" workbookViewId="0">
      <selection activeCell="K4" sqref="K1:L1048576"/>
    </sheetView>
  </sheetViews>
  <sheetFormatPr baseColWidth="10" defaultColWidth="11.42578125" defaultRowHeight="12.75"/>
  <cols>
    <col min="1" max="1" width="37.42578125" style="619" customWidth="1"/>
    <col min="2" max="2" width="16.5703125" style="619" customWidth="1"/>
    <col min="3" max="3" width="14.5703125" style="619" bestFit="1" customWidth="1"/>
    <col min="4" max="4" width="12.42578125" style="619" customWidth="1"/>
    <col min="5" max="5" width="17.5703125" style="619" customWidth="1"/>
    <col min="6" max="6" width="18.42578125" style="619" customWidth="1"/>
    <col min="7" max="7" width="16.5703125" style="619" customWidth="1"/>
    <col min="8" max="8" width="11.5703125" style="619" customWidth="1"/>
    <col min="9" max="9" width="18.85546875" style="619" customWidth="1"/>
    <col min="10" max="10" width="16.42578125" style="619" customWidth="1"/>
    <col min="11" max="16384" width="11.42578125" style="619"/>
  </cols>
  <sheetData>
    <row r="1" spans="1:10">
      <c r="A1" s="561"/>
      <c r="B1" s="561"/>
      <c r="C1" s="561"/>
      <c r="D1" s="561"/>
      <c r="E1" s="561"/>
      <c r="F1" s="561"/>
      <c r="G1" s="561"/>
      <c r="H1" s="561"/>
      <c r="I1" s="861" t="s">
        <v>1111</v>
      </c>
      <c r="J1" s="861"/>
    </row>
    <row r="2" spans="1:10">
      <c r="A2" s="561"/>
      <c r="B2" s="561"/>
      <c r="C2" s="561"/>
      <c r="D2" s="561"/>
      <c r="E2" s="561"/>
      <c r="F2" s="561"/>
      <c r="G2" s="561"/>
      <c r="H2" s="561"/>
      <c r="I2" s="861"/>
      <c r="J2" s="861"/>
    </row>
    <row r="3" spans="1:10">
      <c r="A3" s="561"/>
      <c r="B3" s="561"/>
      <c r="C3" s="561"/>
      <c r="D3" s="561"/>
      <c r="E3" s="561"/>
      <c r="F3" s="561"/>
      <c r="G3" s="561"/>
      <c r="H3" s="561"/>
      <c r="I3" s="561"/>
      <c r="J3" s="561"/>
    </row>
    <row r="4" spans="1:10" ht="22.5">
      <c r="A4" s="856" t="s">
        <v>970</v>
      </c>
      <c r="B4" s="856"/>
      <c r="C4" s="856"/>
      <c r="D4" s="856"/>
      <c r="E4" s="856"/>
      <c r="F4" s="856"/>
      <c r="G4" s="856"/>
      <c r="H4" s="856"/>
      <c r="I4" s="856"/>
      <c r="J4" s="856"/>
    </row>
    <row r="5" spans="1:10" ht="22.5">
      <c r="A5" s="866" t="s">
        <v>1112</v>
      </c>
      <c r="B5" s="866"/>
      <c r="C5" s="866"/>
      <c r="D5" s="866"/>
      <c r="E5" s="866"/>
      <c r="F5" s="866"/>
      <c r="G5" s="866"/>
      <c r="H5" s="866"/>
      <c r="I5" s="866"/>
      <c r="J5" s="866"/>
    </row>
    <row r="6" spans="1:10" ht="22.5">
      <c r="A6" s="866" t="s">
        <v>1079</v>
      </c>
      <c r="B6" s="866"/>
      <c r="C6" s="866"/>
      <c r="D6" s="866"/>
      <c r="E6" s="866"/>
      <c r="F6" s="866"/>
      <c r="G6" s="866"/>
      <c r="H6" s="866"/>
      <c r="I6" s="866"/>
      <c r="J6" s="866"/>
    </row>
    <row r="7" spans="1:10" ht="19.5">
      <c r="A7" s="862" t="s">
        <v>971</v>
      </c>
      <c r="B7" s="862"/>
      <c r="C7" s="862"/>
      <c r="D7" s="862"/>
      <c r="E7" s="862"/>
      <c r="F7" s="862"/>
      <c r="G7" s="862"/>
      <c r="H7" s="862"/>
      <c r="I7" s="862"/>
      <c r="J7" s="862"/>
    </row>
    <row r="8" spans="1:10">
      <c r="A8" s="561"/>
      <c r="B8" s="561"/>
      <c r="C8" s="561"/>
      <c r="D8" s="561"/>
      <c r="E8" s="561"/>
      <c r="F8" s="561"/>
      <c r="G8" s="561"/>
      <c r="H8" s="561"/>
      <c r="I8" s="561"/>
      <c r="J8" s="561"/>
    </row>
    <row r="9" spans="1:10" ht="22.5">
      <c r="A9" s="866" t="s">
        <v>1113</v>
      </c>
      <c r="B9" s="866"/>
      <c r="C9" s="866"/>
      <c r="D9" s="866"/>
      <c r="E9" s="866"/>
      <c r="F9" s="866"/>
      <c r="G9" s="866"/>
      <c r="H9" s="866"/>
      <c r="I9" s="866"/>
      <c r="J9" s="866"/>
    </row>
    <row r="10" spans="1:10">
      <c r="A10" s="561"/>
      <c r="B10" s="561"/>
      <c r="C10" s="561"/>
      <c r="D10" s="561"/>
      <c r="E10" s="561"/>
      <c r="F10" s="561"/>
      <c r="G10" s="561"/>
      <c r="H10" s="561"/>
      <c r="I10" s="561"/>
      <c r="J10" s="561"/>
    </row>
    <row r="11" spans="1:10">
      <c r="A11" s="561"/>
      <c r="B11" s="561"/>
      <c r="C11" s="561"/>
      <c r="D11" s="561"/>
      <c r="E11" s="561"/>
      <c r="F11" s="561"/>
      <c r="G11" s="561"/>
      <c r="H11" s="561"/>
      <c r="I11" s="561"/>
      <c r="J11" s="561"/>
    </row>
    <row r="12" spans="1:10" ht="18">
      <c r="A12" s="621"/>
      <c r="B12" s="863" t="s">
        <v>1080</v>
      </c>
      <c r="C12" s="864"/>
      <c r="D12" s="864"/>
      <c r="E12" s="865"/>
      <c r="F12" s="863" t="s">
        <v>1114</v>
      </c>
      <c r="G12" s="864"/>
      <c r="H12" s="864"/>
      <c r="I12" s="865"/>
      <c r="J12" s="621"/>
    </row>
    <row r="13" spans="1:10">
      <c r="A13" s="622"/>
      <c r="B13" s="570" t="s">
        <v>1115</v>
      </c>
      <c r="C13" s="570"/>
      <c r="D13" s="570"/>
      <c r="E13" s="570" t="s">
        <v>1116</v>
      </c>
      <c r="F13" s="570" t="s">
        <v>1117</v>
      </c>
      <c r="G13" s="570"/>
      <c r="H13" s="570"/>
      <c r="I13" s="570" t="s">
        <v>1117</v>
      </c>
      <c r="J13" s="569"/>
    </row>
    <row r="14" spans="1:10">
      <c r="A14" s="569" t="s">
        <v>1082</v>
      </c>
      <c r="B14" s="569" t="s">
        <v>1118</v>
      </c>
      <c r="C14" s="569"/>
      <c r="D14" s="569"/>
      <c r="E14" s="569" t="s">
        <v>1118</v>
      </c>
      <c r="F14" s="569" t="s">
        <v>1119</v>
      </c>
      <c r="G14" s="569" t="s">
        <v>1120</v>
      </c>
      <c r="H14" s="569"/>
      <c r="I14" s="569" t="s">
        <v>1121</v>
      </c>
      <c r="J14" s="569" t="s">
        <v>1091</v>
      </c>
    </row>
    <row r="15" spans="1:10">
      <c r="A15" s="623"/>
      <c r="B15" s="623" t="s">
        <v>1122</v>
      </c>
      <c r="C15" s="623" t="s">
        <v>1123</v>
      </c>
      <c r="D15" s="623" t="s">
        <v>1124</v>
      </c>
      <c r="E15" s="623" t="s">
        <v>1122</v>
      </c>
      <c r="F15" s="623" t="s">
        <v>1032</v>
      </c>
      <c r="G15" s="623" t="s">
        <v>1122</v>
      </c>
      <c r="H15" s="623" t="s">
        <v>1125</v>
      </c>
      <c r="I15" s="623" t="s">
        <v>1032</v>
      </c>
      <c r="J15" s="623" t="s">
        <v>1096</v>
      </c>
    </row>
    <row r="16" spans="1:10">
      <c r="A16" s="624"/>
      <c r="B16" s="625"/>
      <c r="C16" s="625"/>
      <c r="D16" s="625"/>
      <c r="E16" s="625"/>
      <c r="F16" s="625"/>
      <c r="G16" s="625"/>
      <c r="H16" s="625"/>
      <c r="I16" s="625"/>
      <c r="J16" s="625"/>
    </row>
    <row r="17" spans="1:10">
      <c r="A17" s="626" t="s">
        <v>1126</v>
      </c>
      <c r="B17" s="627">
        <v>1798396839.27</v>
      </c>
      <c r="C17" s="627">
        <v>85517956.110000134</v>
      </c>
      <c r="D17" s="627">
        <v>0</v>
      </c>
      <c r="E17" s="627">
        <f>SUM(B17:D17)</f>
        <v>1883914795.3800001</v>
      </c>
      <c r="F17" s="587">
        <v>-1486906734.75</v>
      </c>
      <c r="G17" s="587">
        <v>-37500120</v>
      </c>
      <c r="H17" s="627">
        <v>0</v>
      </c>
      <c r="I17" s="587">
        <f>SUM(F17:H17)</f>
        <v>-1524406854.75</v>
      </c>
      <c r="J17" s="627">
        <f>E17+I17</f>
        <v>359507940.63000011</v>
      </c>
    </row>
    <row r="18" spans="1:10">
      <c r="A18" s="626"/>
      <c r="B18" s="627"/>
      <c r="C18" s="627"/>
      <c r="D18" s="627"/>
      <c r="E18" s="627"/>
      <c r="F18" s="627"/>
      <c r="G18" s="627"/>
      <c r="H18" s="627"/>
      <c r="I18" s="627"/>
      <c r="J18" s="627"/>
    </row>
    <row r="19" spans="1:10">
      <c r="A19" s="628"/>
      <c r="B19" s="629"/>
      <c r="C19" s="629"/>
      <c r="D19" s="629"/>
      <c r="E19" s="629"/>
      <c r="F19" s="629"/>
      <c r="G19" s="629"/>
      <c r="H19" s="629"/>
      <c r="I19" s="629"/>
      <c r="J19" s="629"/>
    </row>
    <row r="20" spans="1:10">
      <c r="A20" s="630"/>
      <c r="B20" s="631"/>
      <c r="C20" s="631"/>
      <c r="D20" s="631"/>
      <c r="E20" s="631"/>
      <c r="F20" s="631"/>
      <c r="G20" s="631"/>
      <c r="H20" s="631"/>
      <c r="I20" s="631"/>
      <c r="J20" s="631"/>
    </row>
    <row r="21" spans="1:10">
      <c r="A21" s="632" t="s">
        <v>1109</v>
      </c>
      <c r="B21" s="633">
        <f>SUM(B17:B20)</f>
        <v>1798396839.27</v>
      </c>
      <c r="C21" s="633">
        <f t="shared" ref="C21:J21" si="0">SUM(C17:C20)</f>
        <v>85517956.110000134</v>
      </c>
      <c r="D21" s="633">
        <f t="shared" si="0"/>
        <v>0</v>
      </c>
      <c r="E21" s="633">
        <f t="shared" si="0"/>
        <v>1883914795.3800001</v>
      </c>
      <c r="F21" s="634">
        <f t="shared" si="0"/>
        <v>-1486906734.75</v>
      </c>
      <c r="G21" s="635">
        <f t="shared" si="0"/>
        <v>-37500120</v>
      </c>
      <c r="H21" s="633">
        <f t="shared" si="0"/>
        <v>0</v>
      </c>
      <c r="I21" s="633">
        <f t="shared" si="0"/>
        <v>-1524406854.75</v>
      </c>
      <c r="J21" s="633">
        <f t="shared" si="0"/>
        <v>359507940.63000011</v>
      </c>
    </row>
    <row r="22" spans="1:10">
      <c r="A22" s="603"/>
      <c r="B22" s="637"/>
      <c r="C22" s="637"/>
      <c r="D22" s="637"/>
      <c r="E22" s="637"/>
      <c r="F22" s="587"/>
      <c r="G22" s="638"/>
      <c r="H22" s="637"/>
      <c r="I22" s="638"/>
      <c r="J22" s="639"/>
    </row>
    <row r="23" spans="1:10">
      <c r="A23" s="640" t="s">
        <v>1127</v>
      </c>
      <c r="B23" s="641">
        <v>1642195215</v>
      </c>
      <c r="C23" s="641">
        <v>156201624</v>
      </c>
      <c r="D23" s="641">
        <v>0</v>
      </c>
      <c r="E23" s="641">
        <v>1798396839</v>
      </c>
      <c r="F23" s="642">
        <v>-1436491303</v>
      </c>
      <c r="G23" s="642">
        <v>50415432</v>
      </c>
      <c r="H23" s="641">
        <v>0</v>
      </c>
      <c r="I23" s="642">
        <v>1486906735</v>
      </c>
      <c r="J23" s="641">
        <v>311490104</v>
      </c>
    </row>
    <row r="24" spans="1:10">
      <c r="A24" s="561"/>
      <c r="B24" s="636"/>
      <c r="C24" s="561"/>
      <c r="D24" s="561"/>
      <c r="E24" s="643"/>
      <c r="F24" s="644"/>
      <c r="G24" s="561"/>
      <c r="H24" s="561"/>
      <c r="I24" s="561"/>
      <c r="J24" s="561"/>
    </row>
    <row r="25" spans="1:10">
      <c r="B25" s="645"/>
      <c r="F25" s="646"/>
      <c r="J25" s="647"/>
    </row>
    <row r="26" spans="1:10">
      <c r="B26" s="636"/>
      <c r="E26" s="646"/>
      <c r="J26" s="648"/>
    </row>
    <row r="27" spans="1:10">
      <c r="B27" s="636"/>
      <c r="J27" s="648"/>
    </row>
    <row r="28" spans="1:10">
      <c r="J28" s="636"/>
    </row>
    <row r="29" spans="1:10">
      <c r="J29" s="648"/>
    </row>
  </sheetData>
  <mergeCells count="8">
    <mergeCell ref="B12:E12"/>
    <mergeCell ref="F12:I12"/>
    <mergeCell ref="I1:J2"/>
    <mergeCell ref="A4:J4"/>
    <mergeCell ref="A5:J5"/>
    <mergeCell ref="A6:J6"/>
    <mergeCell ref="A7:J7"/>
    <mergeCell ref="A9:J9"/>
  </mergeCells>
  <pageMargins left="0.70866141732283472" right="0.70866141732283472" top="1.0629921259842521" bottom="0.74803149606299213" header="0.31496062992125984" footer="0.31496062992125984"/>
  <pageSetup paperSize="9" scale="44" orientation="portrait" r:id="rId1"/>
</worksheet>
</file>

<file path=xl/worksheets/sheet11.xml><?xml version="1.0" encoding="utf-8"?>
<worksheet xmlns="http://schemas.openxmlformats.org/spreadsheetml/2006/main" xmlns:r="http://schemas.openxmlformats.org/officeDocument/2006/relationships">
  <sheetPr>
    <tabColor rgb="FF00CC99"/>
  </sheetPr>
  <dimension ref="A2:M41"/>
  <sheetViews>
    <sheetView workbookViewId="0">
      <selection activeCell="A3" sqref="A3:M3"/>
    </sheetView>
  </sheetViews>
  <sheetFormatPr baseColWidth="10" defaultColWidth="11.42578125" defaultRowHeight="12.75"/>
  <cols>
    <col min="1" max="1" width="30.140625" style="566" customWidth="1"/>
    <col min="2" max="2" width="7.42578125" style="566" customWidth="1"/>
    <col min="3" max="3" width="10.85546875" style="566" customWidth="1"/>
    <col min="4" max="4" width="11.42578125" style="566" customWidth="1"/>
    <col min="5" max="5" width="12.5703125" style="566" customWidth="1"/>
    <col min="6" max="6" width="13.140625" style="566" customWidth="1"/>
    <col min="7" max="7" width="11.5703125" style="566" customWidth="1"/>
    <col min="8" max="8" width="11.42578125" style="566" customWidth="1"/>
    <col min="9" max="9" width="12.85546875" style="566" customWidth="1"/>
    <col min="10" max="10" width="12.5703125" style="566" customWidth="1"/>
    <col min="11" max="12" width="11.42578125" style="566" customWidth="1"/>
    <col min="13" max="13" width="14.5703125" style="566" customWidth="1"/>
    <col min="14" max="16384" width="11.42578125" style="566"/>
  </cols>
  <sheetData>
    <row r="2" spans="1:13" ht="18" customHeight="1">
      <c r="A2" s="561"/>
      <c r="B2" s="561"/>
      <c r="C2" s="561"/>
      <c r="D2" s="561"/>
      <c r="E2" s="561"/>
      <c r="F2" s="561"/>
      <c r="G2" s="561"/>
      <c r="H2" s="561"/>
      <c r="I2" s="561"/>
      <c r="J2" s="561"/>
      <c r="K2" s="561"/>
      <c r="L2" s="861" t="s">
        <v>1128</v>
      </c>
      <c r="M2" s="861"/>
    </row>
    <row r="3" spans="1:13" ht="22.5">
      <c r="A3" s="856" t="s">
        <v>970</v>
      </c>
      <c r="B3" s="856"/>
      <c r="C3" s="856"/>
      <c r="D3" s="856"/>
      <c r="E3" s="856"/>
      <c r="F3" s="856"/>
      <c r="G3" s="856"/>
      <c r="H3" s="856"/>
      <c r="I3" s="856"/>
      <c r="J3" s="856"/>
      <c r="K3" s="856"/>
      <c r="L3" s="856"/>
      <c r="M3" s="856"/>
    </row>
    <row r="4" spans="1:13" ht="22.5">
      <c r="A4" s="866" t="s">
        <v>1112</v>
      </c>
      <c r="B4" s="866"/>
      <c r="C4" s="866"/>
      <c r="D4" s="866"/>
      <c r="E4" s="866"/>
      <c r="F4" s="866"/>
      <c r="G4" s="866"/>
      <c r="H4" s="866"/>
      <c r="I4" s="866"/>
      <c r="J4" s="866"/>
      <c r="K4" s="866"/>
      <c r="L4" s="866"/>
      <c r="M4" s="866"/>
    </row>
    <row r="5" spans="1:13" ht="22.5">
      <c r="A5" s="866" t="s">
        <v>1079</v>
      </c>
      <c r="B5" s="866"/>
      <c r="C5" s="866"/>
      <c r="D5" s="866"/>
      <c r="E5" s="866"/>
      <c r="F5" s="866"/>
      <c r="G5" s="866"/>
      <c r="H5" s="866"/>
      <c r="I5" s="866"/>
      <c r="J5" s="866"/>
      <c r="K5" s="866"/>
      <c r="L5" s="866"/>
      <c r="M5" s="866"/>
    </row>
    <row r="6" spans="1:13" ht="25.5">
      <c r="A6" s="870" t="s">
        <v>971</v>
      </c>
      <c r="B6" s="870"/>
      <c r="C6" s="870"/>
      <c r="D6" s="870"/>
      <c r="E6" s="870"/>
      <c r="F6" s="870"/>
      <c r="G6" s="870"/>
      <c r="H6" s="870"/>
      <c r="I6" s="870"/>
      <c r="J6" s="870"/>
      <c r="K6" s="870"/>
      <c r="L6" s="870"/>
      <c r="M6" s="870"/>
    </row>
    <row r="7" spans="1:13">
      <c r="A7" s="561"/>
      <c r="B7" s="561"/>
      <c r="C7" s="561"/>
      <c r="D7" s="561"/>
      <c r="E7" s="561"/>
      <c r="F7" s="561"/>
      <c r="G7" s="561"/>
      <c r="H7" s="561"/>
      <c r="I7" s="561"/>
      <c r="J7" s="561"/>
      <c r="K7" s="561"/>
      <c r="L7" s="561"/>
      <c r="M7" s="561"/>
    </row>
    <row r="8" spans="1:13" ht="22.5">
      <c r="A8" s="866" t="s">
        <v>1129</v>
      </c>
      <c r="B8" s="866"/>
      <c r="C8" s="866"/>
      <c r="D8" s="866"/>
      <c r="E8" s="866"/>
      <c r="F8" s="866"/>
      <c r="G8" s="866"/>
      <c r="H8" s="866"/>
      <c r="I8" s="866"/>
      <c r="J8" s="866"/>
      <c r="K8" s="866"/>
      <c r="L8" s="866"/>
      <c r="M8" s="866"/>
    </row>
    <row r="9" spans="1:13" ht="22.5">
      <c r="A9" s="866" t="s">
        <v>1130</v>
      </c>
      <c r="B9" s="866"/>
      <c r="C9" s="866"/>
      <c r="D9" s="866"/>
      <c r="E9" s="866"/>
      <c r="F9" s="866"/>
      <c r="G9" s="866"/>
      <c r="H9" s="866"/>
      <c r="I9" s="866"/>
      <c r="J9" s="866"/>
      <c r="K9" s="866"/>
      <c r="L9" s="866"/>
      <c r="M9" s="866"/>
    </row>
    <row r="10" spans="1:13">
      <c r="A10" s="561"/>
      <c r="B10" s="561"/>
      <c r="C10" s="561"/>
      <c r="D10" s="561"/>
      <c r="E10" s="561"/>
      <c r="F10" s="561"/>
      <c r="G10" s="561"/>
      <c r="H10" s="561"/>
      <c r="I10" s="561"/>
      <c r="J10" s="561"/>
      <c r="K10" s="561"/>
      <c r="L10" s="561"/>
      <c r="M10" s="561"/>
    </row>
    <row r="11" spans="1:13">
      <c r="A11" s="561"/>
      <c r="B11" s="561"/>
      <c r="C11" s="561"/>
      <c r="D11" s="561"/>
      <c r="E11" s="561"/>
      <c r="F11" s="561"/>
      <c r="G11" s="561"/>
      <c r="H11" s="561"/>
      <c r="I11" s="561"/>
      <c r="J11" s="561"/>
      <c r="K11" s="561"/>
      <c r="L11" s="561"/>
      <c r="M11" s="561"/>
    </row>
    <row r="12" spans="1:13">
      <c r="A12" s="649" t="s">
        <v>1131</v>
      </c>
      <c r="B12" s="649"/>
      <c r="C12" s="649" t="s">
        <v>1132</v>
      </c>
      <c r="D12" s="649"/>
      <c r="E12" s="649" t="s">
        <v>1132</v>
      </c>
      <c r="F12" s="650" t="s">
        <v>1132</v>
      </c>
      <c r="G12" s="649" t="s">
        <v>1133</v>
      </c>
      <c r="H12" s="649" t="s">
        <v>1133</v>
      </c>
      <c r="I12" s="867" t="s">
        <v>1134</v>
      </c>
      <c r="J12" s="868"/>
      <c r="K12" s="868"/>
      <c r="L12" s="868"/>
      <c r="M12" s="869"/>
    </row>
    <row r="13" spans="1:13">
      <c r="A13" s="651" t="s">
        <v>1135</v>
      </c>
      <c r="B13" s="651"/>
      <c r="C13" s="651" t="s">
        <v>1136</v>
      </c>
      <c r="D13" s="651"/>
      <c r="E13" s="651" t="s">
        <v>1136</v>
      </c>
      <c r="F13" s="652" t="s">
        <v>1137</v>
      </c>
      <c r="G13" s="651" t="s">
        <v>1138</v>
      </c>
      <c r="H13" s="651" t="s">
        <v>1139</v>
      </c>
      <c r="I13" s="649" t="s">
        <v>1140</v>
      </c>
      <c r="J13" s="649" t="s">
        <v>1141</v>
      </c>
      <c r="K13" s="649"/>
      <c r="L13" s="867" t="s">
        <v>1142</v>
      </c>
      <c r="M13" s="869"/>
    </row>
    <row r="14" spans="1:13">
      <c r="A14" s="653" t="s">
        <v>1143</v>
      </c>
      <c r="B14" s="653" t="s">
        <v>1144</v>
      </c>
      <c r="C14" s="653" t="s">
        <v>1145</v>
      </c>
      <c r="D14" s="653" t="s">
        <v>1146</v>
      </c>
      <c r="E14" s="653" t="s">
        <v>84</v>
      </c>
      <c r="F14" s="654" t="s">
        <v>1147</v>
      </c>
      <c r="G14" s="653" t="s">
        <v>1148</v>
      </c>
      <c r="H14" s="653" t="s">
        <v>1149</v>
      </c>
      <c r="I14" s="653" t="s">
        <v>1150</v>
      </c>
      <c r="J14" s="653" t="s">
        <v>1151</v>
      </c>
      <c r="K14" s="653" t="s">
        <v>85</v>
      </c>
      <c r="L14" s="655" t="s">
        <v>1026</v>
      </c>
      <c r="M14" s="656" t="s">
        <v>1152</v>
      </c>
    </row>
    <row r="15" spans="1:13">
      <c r="A15" s="624"/>
      <c r="B15" s="624"/>
      <c r="C15" s="624"/>
      <c r="D15" s="624"/>
      <c r="E15" s="624"/>
      <c r="F15" s="624"/>
      <c r="G15" s="624"/>
      <c r="H15" s="624"/>
      <c r="I15" s="624"/>
      <c r="J15" s="624"/>
      <c r="K15" s="624"/>
      <c r="L15" s="624"/>
      <c r="M15" s="624"/>
    </row>
    <row r="16" spans="1:13">
      <c r="A16" s="626"/>
      <c r="B16" s="626"/>
      <c r="C16" s="626"/>
      <c r="D16" s="626"/>
      <c r="E16" s="626"/>
      <c r="F16" s="626"/>
      <c r="G16" s="626"/>
      <c r="H16" s="626"/>
      <c r="I16" s="626"/>
      <c r="J16" s="626"/>
      <c r="K16" s="626"/>
      <c r="L16" s="626"/>
      <c r="M16" s="626"/>
    </row>
    <row r="17" spans="1:13">
      <c r="A17" s="657" t="s">
        <v>1153</v>
      </c>
      <c r="B17" s="626"/>
      <c r="C17" s="626"/>
      <c r="D17" s="626"/>
      <c r="E17" s="626"/>
      <c r="F17" s="626"/>
      <c r="G17" s="626"/>
      <c r="H17" s="626"/>
      <c r="I17" s="626"/>
      <c r="J17" s="626"/>
      <c r="K17" s="626"/>
      <c r="L17" s="626"/>
      <c r="M17" s="626"/>
    </row>
    <row r="18" spans="1:13">
      <c r="A18" s="657" t="s">
        <v>1154</v>
      </c>
      <c r="B18" s="626"/>
      <c r="C18" s="626"/>
      <c r="D18" s="626"/>
      <c r="E18" s="626"/>
      <c r="F18" s="626"/>
      <c r="G18" s="626"/>
      <c r="H18" s="626"/>
      <c r="I18" s="626"/>
      <c r="J18" s="626"/>
      <c r="K18" s="626"/>
      <c r="L18" s="626"/>
      <c r="M18" s="626"/>
    </row>
    <row r="19" spans="1:13">
      <c r="A19" s="657"/>
      <c r="B19" s="626"/>
      <c r="C19" s="626"/>
      <c r="D19" s="626"/>
      <c r="E19" s="626"/>
      <c r="F19" s="626"/>
      <c r="G19" s="626"/>
      <c r="H19" s="626"/>
      <c r="I19" s="626"/>
      <c r="J19" s="626"/>
      <c r="K19" s="626"/>
      <c r="L19" s="626"/>
      <c r="M19" s="626"/>
    </row>
    <row r="20" spans="1:13">
      <c r="A20" s="657"/>
      <c r="B20" s="626"/>
      <c r="C20" s="626"/>
      <c r="D20" s="626"/>
      <c r="E20" s="626"/>
      <c r="F20" s="626"/>
      <c r="G20" s="626"/>
      <c r="H20" s="626"/>
      <c r="I20" s="626"/>
      <c r="J20" s="626"/>
      <c r="K20" s="626"/>
      <c r="L20" s="626"/>
      <c r="M20" s="626"/>
    </row>
    <row r="21" spans="1:13">
      <c r="A21" s="628"/>
      <c r="B21" s="628"/>
      <c r="C21" s="628"/>
      <c r="D21" s="628"/>
      <c r="E21" s="628"/>
      <c r="F21" s="628"/>
      <c r="G21" s="628"/>
      <c r="H21" s="628"/>
      <c r="I21" s="628"/>
      <c r="J21" s="628"/>
      <c r="K21" s="628"/>
      <c r="L21" s="628"/>
      <c r="M21" s="628"/>
    </row>
    <row r="22" spans="1:13">
      <c r="A22" s="624"/>
      <c r="B22" s="561"/>
      <c r="C22" s="561"/>
      <c r="D22" s="561"/>
      <c r="E22" s="561"/>
      <c r="F22" s="561"/>
      <c r="G22" s="624"/>
      <c r="H22" s="561"/>
      <c r="I22" s="561"/>
      <c r="J22" s="561"/>
      <c r="K22" s="561"/>
      <c r="L22" s="561"/>
      <c r="M22" s="658"/>
    </row>
    <row r="23" spans="1:13">
      <c r="A23" s="628" t="s">
        <v>1155</v>
      </c>
      <c r="B23" s="561"/>
      <c r="C23" s="561"/>
      <c r="D23" s="561"/>
      <c r="E23" s="561"/>
      <c r="F23" s="561"/>
      <c r="G23" s="628"/>
      <c r="H23" s="561"/>
      <c r="I23" s="561"/>
      <c r="J23" s="561"/>
      <c r="K23" s="561"/>
      <c r="L23" s="561"/>
      <c r="M23" s="659"/>
    </row>
    <row r="24" spans="1:13">
      <c r="A24" s="624"/>
      <c r="B24" s="561"/>
      <c r="C24" s="561"/>
      <c r="D24" s="561"/>
      <c r="E24" s="561"/>
      <c r="F24" s="561"/>
      <c r="G24" s="624"/>
      <c r="H24" s="561"/>
      <c r="I24" s="561"/>
      <c r="J24" s="561"/>
      <c r="K24" s="561"/>
      <c r="L24" s="561"/>
      <c r="M24" s="659"/>
    </row>
    <row r="25" spans="1:13">
      <c r="A25" s="628" t="s">
        <v>1156</v>
      </c>
      <c r="B25" s="561"/>
      <c r="C25" s="561"/>
      <c r="D25" s="561"/>
      <c r="E25" s="561"/>
      <c r="F25" s="561"/>
      <c r="G25" s="628"/>
      <c r="H25" s="561"/>
      <c r="I25" s="561"/>
      <c r="J25" s="561"/>
      <c r="K25" s="561"/>
      <c r="L25" s="561"/>
      <c r="M25" s="659"/>
    </row>
    <row r="26" spans="1:13">
      <c r="A26" s="660"/>
      <c r="B26" s="561"/>
      <c r="C26" s="561"/>
      <c r="D26" s="561"/>
      <c r="E26" s="561"/>
      <c r="F26" s="561"/>
      <c r="G26" s="561"/>
      <c r="H26" s="561"/>
      <c r="I26" s="561"/>
      <c r="J26" s="561"/>
      <c r="K26" s="561"/>
      <c r="L26" s="561"/>
      <c r="M26" s="661"/>
    </row>
    <row r="27" spans="1:13">
      <c r="A27" s="624"/>
      <c r="B27" s="624"/>
      <c r="C27" s="624"/>
      <c r="D27" s="624"/>
      <c r="E27" s="624"/>
      <c r="F27" s="624"/>
      <c r="G27" s="624"/>
      <c r="H27" s="624"/>
      <c r="I27" s="624"/>
      <c r="J27" s="624"/>
      <c r="K27" s="624"/>
      <c r="L27" s="624"/>
      <c r="M27" s="624"/>
    </row>
    <row r="28" spans="1:13">
      <c r="A28" s="626"/>
      <c r="B28" s="626"/>
      <c r="C28" s="626"/>
      <c r="D28" s="626"/>
      <c r="E28" s="626"/>
      <c r="F28" s="626"/>
      <c r="G28" s="626"/>
      <c r="H28" s="626"/>
      <c r="I28" s="626"/>
      <c r="J28" s="626"/>
      <c r="K28" s="626"/>
      <c r="L28" s="626"/>
      <c r="M28" s="626"/>
    </row>
    <row r="29" spans="1:13">
      <c r="A29" s="657" t="s">
        <v>1153</v>
      </c>
      <c r="B29" s="626"/>
      <c r="C29" s="626"/>
      <c r="D29" s="626"/>
      <c r="E29" s="626"/>
      <c r="F29" s="626"/>
      <c r="G29" s="626"/>
      <c r="H29" s="626"/>
      <c r="I29" s="626"/>
      <c r="J29" s="626"/>
      <c r="K29" s="626"/>
      <c r="L29" s="626"/>
      <c r="M29" s="626"/>
    </row>
    <row r="30" spans="1:13">
      <c r="A30" s="657" t="s">
        <v>1157</v>
      </c>
      <c r="B30" s="626"/>
      <c r="C30" s="626"/>
      <c r="D30" s="626"/>
      <c r="E30" s="626"/>
      <c r="F30" s="626"/>
      <c r="G30" s="626"/>
      <c r="H30" s="626"/>
      <c r="I30" s="626"/>
      <c r="J30" s="626"/>
      <c r="K30" s="626"/>
      <c r="L30" s="626"/>
      <c r="M30" s="626"/>
    </row>
    <row r="31" spans="1:13">
      <c r="A31" s="657"/>
      <c r="B31" s="626"/>
      <c r="C31" s="626"/>
      <c r="D31" s="626"/>
      <c r="E31" s="626"/>
      <c r="F31" s="626"/>
      <c r="G31" s="626"/>
      <c r="H31" s="626"/>
      <c r="I31" s="626"/>
      <c r="J31" s="626"/>
      <c r="K31" s="626"/>
      <c r="L31" s="626"/>
      <c r="M31" s="626"/>
    </row>
    <row r="32" spans="1:13">
      <c r="A32" s="657"/>
      <c r="B32" s="626"/>
      <c r="C32" s="626"/>
      <c r="D32" s="626"/>
      <c r="E32" s="626"/>
      <c r="F32" s="626"/>
      <c r="G32" s="626"/>
      <c r="H32" s="626"/>
      <c r="I32" s="626"/>
      <c r="J32" s="626"/>
      <c r="K32" s="626"/>
      <c r="L32" s="626"/>
      <c r="M32" s="626"/>
    </row>
    <row r="33" spans="1:13">
      <c r="A33" s="628"/>
      <c r="B33" s="628"/>
      <c r="C33" s="628"/>
      <c r="D33" s="628"/>
      <c r="E33" s="628"/>
      <c r="F33" s="628"/>
      <c r="G33" s="628"/>
      <c r="H33" s="628"/>
      <c r="I33" s="628"/>
      <c r="J33" s="628"/>
      <c r="K33" s="628"/>
      <c r="L33" s="628"/>
      <c r="M33" s="628"/>
    </row>
    <row r="34" spans="1:13">
      <c r="A34" s="624"/>
      <c r="B34" s="561"/>
      <c r="C34" s="561"/>
      <c r="D34" s="561"/>
      <c r="E34" s="561"/>
      <c r="F34" s="561"/>
      <c r="G34" s="624"/>
      <c r="H34" s="561"/>
      <c r="I34" s="561"/>
      <c r="J34" s="561"/>
      <c r="K34" s="561"/>
      <c r="L34" s="561"/>
      <c r="M34" s="561"/>
    </row>
    <row r="35" spans="1:13">
      <c r="A35" s="628" t="s">
        <v>1155</v>
      </c>
      <c r="B35" s="561"/>
      <c r="C35" s="561"/>
      <c r="D35" s="561"/>
      <c r="E35" s="561"/>
      <c r="F35" s="561"/>
      <c r="G35" s="628"/>
      <c r="H35" s="561"/>
      <c r="I35" s="561"/>
      <c r="J35" s="561"/>
      <c r="K35" s="561"/>
      <c r="L35" s="561"/>
      <c r="M35" s="561"/>
    </row>
    <row r="36" spans="1:13">
      <c r="A36" s="624"/>
      <c r="B36" s="561"/>
      <c r="C36" s="561"/>
      <c r="D36" s="561"/>
      <c r="E36" s="561"/>
      <c r="F36" s="561"/>
      <c r="G36" s="624"/>
      <c r="H36" s="561"/>
      <c r="I36" s="561"/>
      <c r="J36" s="561"/>
      <c r="K36" s="561"/>
      <c r="L36" s="561"/>
      <c r="M36" s="561"/>
    </row>
    <row r="37" spans="1:13">
      <c r="A37" s="628" t="s">
        <v>1156</v>
      </c>
      <c r="B37" s="561"/>
      <c r="C37" s="561"/>
      <c r="D37" s="561"/>
      <c r="E37" s="561"/>
      <c r="F37" s="561"/>
      <c r="G37" s="628"/>
      <c r="H37" s="561"/>
      <c r="I37" s="561"/>
      <c r="J37" s="561"/>
      <c r="K37" s="561"/>
      <c r="L37" s="561"/>
      <c r="M37" s="561"/>
    </row>
    <row r="38" spans="1:13">
      <c r="A38" s="561"/>
      <c r="B38" s="561"/>
      <c r="C38" s="561"/>
      <c r="D38" s="561"/>
      <c r="E38" s="561"/>
      <c r="F38" s="561"/>
      <c r="G38" s="561"/>
      <c r="H38" s="561"/>
      <c r="I38" s="561"/>
      <c r="J38" s="561"/>
      <c r="K38" s="561"/>
      <c r="L38" s="561"/>
      <c r="M38" s="561"/>
    </row>
    <row r="39" spans="1:13">
      <c r="A39" s="561"/>
      <c r="B39" s="561"/>
      <c r="C39" s="561"/>
      <c r="D39" s="561"/>
      <c r="E39" s="561"/>
      <c r="F39" s="561"/>
      <c r="G39" s="561"/>
      <c r="H39" s="561"/>
      <c r="I39" s="561"/>
      <c r="J39" s="561"/>
      <c r="K39" s="561"/>
      <c r="L39" s="561"/>
      <c r="M39" s="561"/>
    </row>
    <row r="40" spans="1:13">
      <c r="A40" s="561"/>
      <c r="B40" s="561"/>
      <c r="C40" s="561"/>
      <c r="D40" s="561"/>
      <c r="E40" s="561"/>
      <c r="F40" s="561"/>
      <c r="G40" s="561"/>
      <c r="H40" s="561"/>
      <c r="I40" s="561"/>
      <c r="J40" s="561"/>
      <c r="K40" s="561"/>
      <c r="L40" s="561"/>
      <c r="M40" s="561"/>
    </row>
    <row r="41" spans="1:13">
      <c r="A41" s="561"/>
      <c r="B41" s="561"/>
      <c r="C41" s="561"/>
      <c r="D41" s="561"/>
      <c r="E41" s="561"/>
      <c r="F41" s="561"/>
      <c r="G41" s="561"/>
      <c r="H41" s="561"/>
      <c r="I41" s="561"/>
      <c r="J41" s="561"/>
      <c r="K41" s="561"/>
      <c r="L41" s="561"/>
      <c r="M41" s="561"/>
    </row>
  </sheetData>
  <mergeCells count="9">
    <mergeCell ref="A9:M9"/>
    <mergeCell ref="I12:M12"/>
    <mergeCell ref="L13:M13"/>
    <mergeCell ref="L2:M2"/>
    <mergeCell ref="A3:M3"/>
    <mergeCell ref="A4:M4"/>
    <mergeCell ref="A5:M5"/>
    <mergeCell ref="A6:M6"/>
    <mergeCell ref="A8:M8"/>
  </mergeCells>
  <pageMargins left="0.70866141732283472" right="0.70866141732283472" top="1.0629921259842521" bottom="0.74803149606299213" header="0.31496062992125984" footer="0.31496062992125984"/>
  <pageSetup paperSize="9" scale="50" orientation="portrait" r:id="rId1"/>
  <drawing r:id="rId2"/>
</worksheet>
</file>

<file path=xl/worksheets/sheet12.xml><?xml version="1.0" encoding="utf-8"?>
<worksheet xmlns="http://schemas.openxmlformats.org/spreadsheetml/2006/main" xmlns:r="http://schemas.openxmlformats.org/officeDocument/2006/relationships">
  <sheetPr>
    <tabColor rgb="FF00CC99"/>
  </sheetPr>
  <dimension ref="B1:N36"/>
  <sheetViews>
    <sheetView topLeftCell="A7" workbookViewId="0">
      <selection activeCell="B3" sqref="B3:M3"/>
    </sheetView>
  </sheetViews>
  <sheetFormatPr baseColWidth="10" defaultColWidth="11.42578125" defaultRowHeight="12.75"/>
  <cols>
    <col min="1" max="1" width="3.140625" style="566" customWidth="1"/>
    <col min="2" max="2" width="26.5703125" style="566" customWidth="1"/>
    <col min="3" max="7" width="13.5703125" style="566" customWidth="1"/>
    <col min="8" max="16384" width="11.42578125" style="566"/>
  </cols>
  <sheetData>
    <row r="1" spans="2:14">
      <c r="B1" s="561"/>
      <c r="C1" s="561"/>
      <c r="D1" s="561"/>
      <c r="E1" s="561"/>
      <c r="F1" s="561"/>
      <c r="G1" s="561"/>
      <c r="H1" s="561"/>
    </row>
    <row r="2" spans="2:14" ht="18">
      <c r="B2" s="561"/>
      <c r="C2" s="561"/>
      <c r="D2" s="561"/>
      <c r="E2" s="561"/>
      <c r="F2" s="561"/>
      <c r="G2" s="481" t="s">
        <v>1158</v>
      </c>
      <c r="H2" s="561"/>
    </row>
    <row r="3" spans="2:14" ht="22.5">
      <c r="B3" s="856" t="s">
        <v>970</v>
      </c>
      <c r="C3" s="856"/>
      <c r="D3" s="856"/>
      <c r="E3" s="856"/>
      <c r="F3" s="856"/>
      <c r="G3" s="856"/>
      <c r="H3" s="620"/>
      <c r="I3" s="620"/>
      <c r="J3" s="620"/>
      <c r="K3" s="620"/>
      <c r="L3" s="620"/>
      <c r="M3" s="620"/>
      <c r="N3" s="620"/>
    </row>
    <row r="4" spans="2:14" ht="19.5">
      <c r="B4" s="861" t="s">
        <v>1112</v>
      </c>
      <c r="C4" s="861"/>
      <c r="D4" s="861"/>
      <c r="E4" s="861"/>
      <c r="F4" s="861"/>
      <c r="G4" s="861"/>
      <c r="H4" s="561"/>
    </row>
    <row r="5" spans="2:14" ht="19.5">
      <c r="B5" s="861" t="s">
        <v>1079</v>
      </c>
      <c r="C5" s="861"/>
      <c r="D5" s="861"/>
      <c r="E5" s="861"/>
      <c r="F5" s="861"/>
      <c r="G5" s="861"/>
      <c r="H5" s="561"/>
    </row>
    <row r="6" spans="2:14" ht="25.5">
      <c r="B6" s="870" t="s">
        <v>971</v>
      </c>
      <c r="C6" s="870"/>
      <c r="D6" s="870"/>
      <c r="E6" s="870"/>
      <c r="F6" s="870"/>
      <c r="G6" s="870"/>
      <c r="H6" s="561"/>
    </row>
    <row r="7" spans="2:14">
      <c r="B7" s="561"/>
      <c r="C7" s="561"/>
      <c r="D7" s="561"/>
      <c r="E7" s="561"/>
      <c r="F7" s="561"/>
      <c r="G7" s="561"/>
      <c r="H7" s="561"/>
    </row>
    <row r="8" spans="2:14" ht="22.5">
      <c r="B8" s="866" t="s">
        <v>1159</v>
      </c>
      <c r="C8" s="866"/>
      <c r="D8" s="866"/>
      <c r="E8" s="866"/>
      <c r="F8" s="866"/>
      <c r="G8" s="866"/>
      <c r="H8" s="561"/>
    </row>
    <row r="9" spans="2:14">
      <c r="B9" s="561"/>
      <c r="C9" s="561"/>
      <c r="D9" s="561"/>
      <c r="E9" s="561"/>
      <c r="F9" s="561"/>
      <c r="G9" s="561"/>
      <c r="H9" s="561"/>
    </row>
    <row r="10" spans="2:14">
      <c r="B10" s="561"/>
      <c r="C10" s="561"/>
      <c r="D10" s="561"/>
      <c r="E10" s="561"/>
      <c r="F10" s="561"/>
      <c r="G10" s="561"/>
      <c r="H10" s="561"/>
    </row>
    <row r="11" spans="2:14">
      <c r="B11" s="561"/>
      <c r="C11" s="561"/>
      <c r="D11" s="561"/>
      <c r="E11" s="561"/>
      <c r="F11" s="561"/>
      <c r="G11" s="561"/>
      <c r="H11" s="561"/>
    </row>
    <row r="12" spans="2:14">
      <c r="B12" s="570"/>
      <c r="C12" s="570" t="s">
        <v>1133</v>
      </c>
      <c r="D12" s="570"/>
      <c r="E12" s="570" t="s">
        <v>1133</v>
      </c>
      <c r="F12" s="570" t="s">
        <v>1132</v>
      </c>
      <c r="G12" s="570" t="s">
        <v>1132</v>
      </c>
      <c r="H12" s="561"/>
    </row>
    <row r="13" spans="2:14">
      <c r="B13" s="569"/>
      <c r="C13" s="569" t="s">
        <v>1160</v>
      </c>
      <c r="D13" s="569"/>
      <c r="E13" s="569" t="s">
        <v>1160</v>
      </c>
      <c r="F13" s="569" t="s">
        <v>1161</v>
      </c>
      <c r="G13" s="569" t="s">
        <v>1161</v>
      </c>
      <c r="H13" s="561"/>
    </row>
    <row r="14" spans="2:14">
      <c r="B14" s="623" t="s">
        <v>1162</v>
      </c>
      <c r="C14" s="623" t="s">
        <v>1163</v>
      </c>
      <c r="D14" s="623" t="s">
        <v>1164</v>
      </c>
      <c r="E14" s="623" t="s">
        <v>1149</v>
      </c>
      <c r="F14" s="623" t="s">
        <v>1165</v>
      </c>
      <c r="G14" s="623" t="s">
        <v>1166</v>
      </c>
      <c r="H14" s="561"/>
    </row>
    <row r="15" spans="2:14">
      <c r="B15" s="624"/>
      <c r="C15" s="624"/>
      <c r="D15" s="624"/>
      <c r="E15" s="624"/>
      <c r="F15" s="624"/>
      <c r="G15" s="624"/>
      <c r="H15" s="561"/>
    </row>
    <row r="16" spans="2:14">
      <c r="B16" s="626" t="s">
        <v>1153</v>
      </c>
      <c r="C16" s="626"/>
      <c r="D16" s="626"/>
      <c r="E16" s="626"/>
      <c r="F16" s="626"/>
      <c r="G16" s="626"/>
      <c r="H16" s="561"/>
    </row>
    <row r="17" spans="2:8">
      <c r="B17" s="626" t="s">
        <v>1167</v>
      </c>
      <c r="C17" s="626"/>
      <c r="D17" s="626"/>
      <c r="E17" s="626"/>
      <c r="F17" s="626"/>
      <c r="G17" s="626"/>
      <c r="H17" s="561"/>
    </row>
    <row r="18" spans="2:8">
      <c r="B18" s="626"/>
      <c r="C18" s="626"/>
      <c r="D18" s="626"/>
      <c r="E18" s="626"/>
      <c r="F18" s="626"/>
      <c r="G18" s="626"/>
      <c r="H18" s="561"/>
    </row>
    <row r="19" spans="2:8">
      <c r="B19" s="628"/>
      <c r="C19" s="628"/>
      <c r="D19" s="628"/>
      <c r="E19" s="628"/>
      <c r="F19" s="628"/>
      <c r="G19" s="628"/>
      <c r="H19" s="561"/>
    </row>
    <row r="20" spans="2:8">
      <c r="B20" s="662" t="s">
        <v>1168</v>
      </c>
      <c r="C20" s="663"/>
      <c r="D20" s="663"/>
      <c r="E20" s="663"/>
      <c r="F20" s="663"/>
      <c r="G20" s="663"/>
      <c r="H20" s="561"/>
    </row>
    <row r="21" spans="2:8">
      <c r="B21" s="624"/>
      <c r="C21" s="624"/>
      <c r="D21" s="624"/>
      <c r="E21" s="624"/>
      <c r="F21" s="624"/>
      <c r="G21" s="624"/>
      <c r="H21" s="561"/>
    </row>
    <row r="22" spans="2:8">
      <c r="B22" s="626" t="s">
        <v>1153</v>
      </c>
      <c r="C22" s="626"/>
      <c r="D22" s="626"/>
      <c r="E22" s="626"/>
      <c r="F22" s="626"/>
      <c r="G22" s="626"/>
      <c r="H22" s="561"/>
    </row>
    <row r="23" spans="2:8">
      <c r="B23" s="626" t="s">
        <v>1169</v>
      </c>
      <c r="C23" s="626"/>
      <c r="D23" s="626"/>
      <c r="E23" s="626"/>
      <c r="F23" s="626"/>
      <c r="G23" s="626"/>
      <c r="H23" s="561"/>
    </row>
    <row r="24" spans="2:8">
      <c r="B24" s="626"/>
      <c r="C24" s="626"/>
      <c r="D24" s="626"/>
      <c r="E24" s="626"/>
      <c r="F24" s="626"/>
      <c r="G24" s="626"/>
      <c r="H24" s="561"/>
    </row>
    <row r="25" spans="2:8">
      <c r="B25" s="628"/>
      <c r="C25" s="628"/>
      <c r="D25" s="628"/>
      <c r="E25" s="628"/>
      <c r="F25" s="628"/>
      <c r="G25" s="628"/>
      <c r="H25" s="561"/>
    </row>
    <row r="26" spans="2:8">
      <c r="B26" s="662" t="s">
        <v>1168</v>
      </c>
      <c r="C26" s="663"/>
      <c r="D26" s="663"/>
      <c r="E26" s="663"/>
      <c r="F26" s="663"/>
      <c r="G26" s="663"/>
      <c r="H26" s="561"/>
    </row>
    <row r="27" spans="2:8">
      <c r="B27" s="624"/>
      <c r="C27" s="624"/>
      <c r="D27" s="624"/>
      <c r="E27" s="624"/>
      <c r="F27" s="624"/>
      <c r="G27" s="624"/>
      <c r="H27" s="561"/>
    </row>
    <row r="28" spans="2:8">
      <c r="B28" s="640" t="s">
        <v>1170</v>
      </c>
      <c r="C28" s="628"/>
      <c r="D28" s="628"/>
      <c r="E28" s="628"/>
      <c r="F28" s="628"/>
      <c r="G28" s="628"/>
      <c r="H28" s="561"/>
    </row>
    <row r="36" spans="7:7" ht="15">
      <c r="G36" s="442"/>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9" orientation="portrait" r:id="rId1"/>
  <drawing r:id="rId2"/>
</worksheet>
</file>

<file path=xl/worksheets/sheet13.xml><?xml version="1.0" encoding="utf-8"?>
<worksheet xmlns="http://schemas.openxmlformats.org/spreadsheetml/2006/main" xmlns:r="http://schemas.openxmlformats.org/officeDocument/2006/relationships">
  <sheetPr>
    <tabColor rgb="FF00CC99"/>
  </sheetPr>
  <dimension ref="B2:N33"/>
  <sheetViews>
    <sheetView topLeftCell="A4" workbookViewId="0">
      <selection activeCell="B3" sqref="B3:M3"/>
    </sheetView>
  </sheetViews>
  <sheetFormatPr baseColWidth="10" defaultColWidth="11.42578125" defaultRowHeight="12.75"/>
  <cols>
    <col min="1" max="1" width="3.42578125" style="566" customWidth="1"/>
    <col min="2" max="2" width="25.42578125" style="566" customWidth="1"/>
    <col min="3" max="6" width="14.5703125" style="566" customWidth="1"/>
    <col min="7" max="7" width="15.5703125" style="566" customWidth="1"/>
    <col min="8" max="8" width="3.85546875" style="566" customWidth="1"/>
    <col min="9" max="16384" width="11.42578125" style="566"/>
  </cols>
  <sheetData>
    <row r="2" spans="2:14" ht="18">
      <c r="B2" s="561"/>
      <c r="C2" s="561"/>
      <c r="D2" s="561"/>
      <c r="E2" s="561"/>
      <c r="F2" s="561"/>
      <c r="G2" s="481" t="s">
        <v>1171</v>
      </c>
    </row>
    <row r="3" spans="2:14" ht="22.5">
      <c r="B3" s="856" t="s">
        <v>970</v>
      </c>
      <c r="C3" s="856"/>
      <c r="D3" s="856"/>
      <c r="E3" s="856"/>
      <c r="F3" s="856"/>
      <c r="G3" s="856"/>
      <c r="H3" s="620"/>
      <c r="I3" s="620"/>
      <c r="J3" s="620"/>
      <c r="K3" s="620"/>
      <c r="L3" s="620"/>
      <c r="M3" s="620"/>
      <c r="N3" s="620"/>
    </row>
    <row r="4" spans="2:14" ht="19.5">
      <c r="B4" s="861" t="s">
        <v>1112</v>
      </c>
      <c r="C4" s="861"/>
      <c r="D4" s="861"/>
      <c r="E4" s="861"/>
      <c r="F4" s="861"/>
      <c r="G4" s="861"/>
    </row>
    <row r="5" spans="2:14" ht="19.5">
      <c r="B5" s="861" t="s">
        <v>1079</v>
      </c>
      <c r="C5" s="861"/>
      <c r="D5" s="861"/>
      <c r="E5" s="861"/>
      <c r="F5" s="861"/>
      <c r="G5" s="861"/>
    </row>
    <row r="6" spans="2:14" ht="18">
      <c r="B6" s="816" t="s">
        <v>971</v>
      </c>
      <c r="C6" s="816"/>
      <c r="D6" s="816"/>
      <c r="E6" s="816"/>
      <c r="F6" s="816"/>
      <c r="G6" s="816"/>
    </row>
    <row r="7" spans="2:14">
      <c r="B7" s="561"/>
      <c r="C7" s="561"/>
      <c r="D7" s="561"/>
      <c r="E7" s="561"/>
      <c r="F7" s="561"/>
      <c r="G7" s="561"/>
    </row>
    <row r="8" spans="2:14" ht="22.5">
      <c r="B8" s="866" t="s">
        <v>1172</v>
      </c>
      <c r="C8" s="866"/>
      <c r="D8" s="866"/>
      <c r="E8" s="866"/>
      <c r="F8" s="866"/>
      <c r="G8" s="866"/>
    </row>
    <row r="9" spans="2:14">
      <c r="B9" s="561"/>
      <c r="C9" s="561"/>
      <c r="D9" s="561"/>
      <c r="E9" s="561"/>
      <c r="F9" s="561"/>
      <c r="G9" s="561"/>
    </row>
    <row r="10" spans="2:14">
      <c r="B10" s="561"/>
      <c r="C10" s="561"/>
      <c r="D10" s="561"/>
      <c r="E10" s="561"/>
      <c r="F10" s="561"/>
      <c r="G10" s="561"/>
    </row>
    <row r="11" spans="2:14">
      <c r="B11" s="561"/>
      <c r="C11" s="561"/>
      <c r="D11" s="561"/>
      <c r="E11" s="561"/>
      <c r="F11" s="561"/>
      <c r="G11" s="561"/>
    </row>
    <row r="12" spans="2:14">
      <c r="B12" s="649"/>
      <c r="C12" s="649"/>
      <c r="D12" s="649"/>
      <c r="E12" s="649"/>
      <c r="F12" s="649" t="s">
        <v>1173</v>
      </c>
      <c r="G12" s="649" t="s">
        <v>1174</v>
      </c>
    </row>
    <row r="13" spans="2:14">
      <c r="B13" s="651"/>
      <c r="C13" s="651" t="s">
        <v>1173</v>
      </c>
      <c r="D13" s="651"/>
      <c r="E13" s="651"/>
      <c r="F13" s="651" t="s">
        <v>1175</v>
      </c>
      <c r="G13" s="651" t="s">
        <v>1175</v>
      </c>
    </row>
    <row r="14" spans="2:14">
      <c r="B14" s="651"/>
      <c r="C14" s="651" t="s">
        <v>1176</v>
      </c>
      <c r="D14" s="651" t="s">
        <v>1123</v>
      </c>
      <c r="E14" s="651" t="s">
        <v>1124</v>
      </c>
      <c r="F14" s="651" t="s">
        <v>1122</v>
      </c>
      <c r="G14" s="651" t="s">
        <v>1122</v>
      </c>
    </row>
    <row r="15" spans="2:14">
      <c r="B15" s="653" t="s">
        <v>1177</v>
      </c>
      <c r="C15" s="653" t="s">
        <v>1122</v>
      </c>
      <c r="D15" s="653" t="s">
        <v>1178</v>
      </c>
      <c r="E15" s="653" t="s">
        <v>1178</v>
      </c>
      <c r="F15" s="653" t="s">
        <v>1179</v>
      </c>
      <c r="G15" s="653" t="s">
        <v>1180</v>
      </c>
    </row>
    <row r="16" spans="2:14">
      <c r="B16" s="624"/>
      <c r="C16" s="624"/>
      <c r="D16" s="624"/>
      <c r="E16" s="624"/>
      <c r="F16" s="624"/>
      <c r="G16" s="624"/>
    </row>
    <row r="17" spans="2:7">
      <c r="B17" s="626" t="s">
        <v>1181</v>
      </c>
      <c r="C17" s="626"/>
      <c r="D17" s="626"/>
      <c r="E17" s="626"/>
      <c r="F17" s="626"/>
      <c r="G17" s="626"/>
    </row>
    <row r="18" spans="2:7">
      <c r="B18" s="626" t="s">
        <v>1182</v>
      </c>
      <c r="C18" s="626"/>
      <c r="D18" s="626"/>
      <c r="E18" s="626"/>
      <c r="F18" s="626"/>
      <c r="G18" s="626"/>
    </row>
    <row r="19" spans="2:7">
      <c r="B19" s="626"/>
      <c r="C19" s="626"/>
      <c r="D19" s="626"/>
      <c r="E19" s="626"/>
      <c r="F19" s="626"/>
      <c r="G19" s="626"/>
    </row>
    <row r="20" spans="2:7">
      <c r="B20" s="628"/>
      <c r="C20" s="628"/>
      <c r="D20" s="628"/>
      <c r="E20" s="628"/>
      <c r="F20" s="628"/>
      <c r="G20" s="628"/>
    </row>
    <row r="21" spans="2:7">
      <c r="B21" s="624"/>
      <c r="C21" s="624"/>
      <c r="D21" s="624"/>
      <c r="E21" s="624"/>
      <c r="F21" s="624"/>
      <c r="G21" s="624"/>
    </row>
    <row r="22" spans="2:7">
      <c r="B22" s="640" t="s">
        <v>84</v>
      </c>
      <c r="C22" s="628"/>
      <c r="D22" s="628"/>
      <c r="E22" s="628"/>
      <c r="F22" s="628"/>
      <c r="G22" s="628"/>
    </row>
    <row r="23" spans="2:7">
      <c r="B23" s="624"/>
      <c r="C23" s="624"/>
      <c r="D23" s="624"/>
      <c r="E23" s="624"/>
      <c r="F23" s="624"/>
      <c r="G23" s="624"/>
    </row>
    <row r="24" spans="2:7">
      <c r="B24" s="626" t="s">
        <v>1183</v>
      </c>
      <c r="C24" s="626"/>
      <c r="D24" s="626"/>
      <c r="E24" s="626"/>
      <c r="F24" s="626"/>
      <c r="G24" s="626"/>
    </row>
    <row r="25" spans="2:7">
      <c r="B25" s="626" t="s">
        <v>1184</v>
      </c>
      <c r="C25" s="626"/>
      <c r="D25" s="626"/>
      <c r="E25" s="626"/>
      <c r="F25" s="626"/>
      <c r="G25" s="626"/>
    </row>
    <row r="26" spans="2:7">
      <c r="B26" s="626"/>
      <c r="C26" s="626"/>
      <c r="D26" s="626"/>
      <c r="E26" s="626"/>
      <c r="F26" s="626"/>
      <c r="G26" s="626"/>
    </row>
    <row r="27" spans="2:7">
      <c r="B27" s="628"/>
      <c r="C27" s="628"/>
      <c r="D27" s="628"/>
      <c r="E27" s="628"/>
      <c r="F27" s="628"/>
      <c r="G27" s="628"/>
    </row>
    <row r="28" spans="2:7">
      <c r="B28" s="624"/>
      <c r="C28" s="624"/>
      <c r="D28" s="624"/>
      <c r="E28" s="624"/>
      <c r="F28" s="624"/>
      <c r="G28" s="624"/>
    </row>
    <row r="29" spans="2:7">
      <c r="B29" s="640" t="s">
        <v>84</v>
      </c>
      <c r="C29" s="628"/>
      <c r="D29" s="628"/>
      <c r="E29" s="628"/>
      <c r="F29" s="628"/>
      <c r="G29" s="628"/>
    </row>
    <row r="30" spans="2:7">
      <c r="B30" s="561"/>
      <c r="C30" s="561"/>
      <c r="D30" s="561"/>
      <c r="E30" s="561"/>
      <c r="F30" s="561"/>
      <c r="G30" s="561"/>
    </row>
    <row r="31" spans="2:7">
      <c r="B31" s="561"/>
      <c r="C31" s="561"/>
      <c r="D31" s="561"/>
      <c r="E31" s="561"/>
      <c r="F31" s="561"/>
      <c r="G31" s="561"/>
    </row>
    <row r="32" spans="2:7" ht="15">
      <c r="B32" s="556" t="s">
        <v>1185</v>
      </c>
      <c r="C32" s="561"/>
      <c r="D32" s="561"/>
      <c r="E32" s="561"/>
      <c r="F32" s="561"/>
      <c r="G32" s="561"/>
    </row>
    <row r="33" spans="2:7">
      <c r="B33" s="561"/>
      <c r="C33" s="561"/>
      <c r="D33" s="561"/>
      <c r="E33" s="561"/>
      <c r="F33" s="561"/>
      <c r="G33" s="561"/>
    </row>
  </sheetData>
  <mergeCells count="5">
    <mergeCell ref="B3:G3"/>
    <mergeCell ref="B4:G4"/>
    <mergeCell ref="B5:G5"/>
    <mergeCell ref="B6:G6"/>
    <mergeCell ref="B8:G8"/>
  </mergeCells>
  <pageMargins left="0.70866141732283472" right="0.70866141732283472" top="1.0629921259842521" bottom="0.74803149606299213" header="0.31496062992125984" footer="0.31496062992125984"/>
  <pageSetup paperSize="9" scale="85" orientation="portrait" r:id="rId1"/>
  <drawing r:id="rId2"/>
</worksheet>
</file>

<file path=xl/worksheets/sheet14.xml><?xml version="1.0" encoding="utf-8"?>
<worksheet xmlns="http://schemas.openxmlformats.org/spreadsheetml/2006/main" xmlns:r="http://schemas.openxmlformats.org/officeDocument/2006/relationships">
  <sheetPr>
    <tabColor rgb="FF00CC99"/>
  </sheetPr>
  <dimension ref="A1:J55"/>
  <sheetViews>
    <sheetView topLeftCell="A25" workbookViewId="0">
      <selection activeCell="E43" sqref="E43"/>
    </sheetView>
  </sheetViews>
  <sheetFormatPr baseColWidth="10" defaultColWidth="11.42578125" defaultRowHeight="12.75"/>
  <cols>
    <col min="1" max="1" width="32.42578125" style="566" customWidth="1"/>
    <col min="2" max="2" width="19" style="566" customWidth="1"/>
    <col min="3" max="3" width="19.140625" style="566" customWidth="1"/>
    <col min="4" max="5" width="18.5703125" style="566" customWidth="1"/>
    <col min="6" max="16384" width="11.42578125" style="566"/>
  </cols>
  <sheetData>
    <row r="1" spans="1:10">
      <c r="A1" s="561"/>
      <c r="B1" s="561"/>
      <c r="C1" s="561"/>
      <c r="D1" s="561"/>
      <c r="E1" s="561"/>
    </row>
    <row r="2" spans="1:10" ht="18" customHeight="1">
      <c r="A2" s="561"/>
      <c r="B2" s="561"/>
      <c r="C2" s="561"/>
      <c r="D2" s="561"/>
      <c r="E2" s="481" t="s">
        <v>1186</v>
      </c>
    </row>
    <row r="3" spans="1:10" ht="22.5">
      <c r="A3" s="856" t="s">
        <v>970</v>
      </c>
      <c r="B3" s="856"/>
      <c r="C3" s="856"/>
      <c r="D3" s="856"/>
      <c r="E3" s="856"/>
      <c r="F3" s="620"/>
      <c r="G3" s="620"/>
      <c r="H3" s="620"/>
      <c r="I3" s="620"/>
      <c r="J3" s="620"/>
    </row>
    <row r="4" spans="1:10" ht="19.5" customHeight="1">
      <c r="A4" s="873" t="s">
        <v>1187</v>
      </c>
      <c r="B4" s="873"/>
      <c r="C4" s="873"/>
      <c r="D4" s="873"/>
      <c r="E4" s="873"/>
    </row>
    <row r="5" spans="1:10" ht="19.5" customHeight="1">
      <c r="A5" s="861" t="s">
        <v>1079</v>
      </c>
      <c r="B5" s="861"/>
      <c r="C5" s="861"/>
      <c r="D5" s="861"/>
      <c r="E5" s="861"/>
    </row>
    <row r="6" spans="1:10" ht="18" customHeight="1">
      <c r="A6" s="816" t="s">
        <v>971</v>
      </c>
      <c r="B6" s="816"/>
      <c r="C6" s="816"/>
      <c r="D6" s="816"/>
      <c r="E6" s="816"/>
    </row>
    <row r="7" spans="1:10" ht="12.75" customHeight="1">
      <c r="A7" s="561"/>
      <c r="B7" s="561"/>
      <c r="C7" s="561"/>
      <c r="D7" s="561"/>
      <c r="E7" s="561"/>
    </row>
    <row r="8" spans="1:10" ht="19.5" customHeight="1">
      <c r="A8" s="861" t="s">
        <v>1188</v>
      </c>
      <c r="B8" s="861"/>
      <c r="C8" s="861"/>
      <c r="D8" s="861"/>
      <c r="E8" s="861"/>
    </row>
    <row r="9" spans="1:10" ht="19.5">
      <c r="A9" s="861" t="s">
        <v>1189</v>
      </c>
      <c r="B9" s="861"/>
      <c r="C9" s="861"/>
      <c r="D9" s="861"/>
      <c r="E9" s="861"/>
    </row>
    <row r="10" spans="1:10">
      <c r="A10" s="561"/>
      <c r="B10" s="561"/>
      <c r="C10" s="561"/>
      <c r="D10" s="561"/>
      <c r="E10" s="561"/>
    </row>
    <row r="11" spans="1:10">
      <c r="A11" s="561"/>
      <c r="B11" s="561"/>
      <c r="C11" s="561"/>
      <c r="D11" s="561"/>
      <c r="E11" s="561"/>
    </row>
    <row r="12" spans="1:10">
      <c r="A12" s="561"/>
      <c r="B12" s="561"/>
      <c r="C12" s="561"/>
      <c r="D12" s="561"/>
      <c r="E12" s="561"/>
    </row>
    <row r="13" spans="1:10">
      <c r="A13" s="649"/>
      <c r="B13" s="871" t="s">
        <v>1190</v>
      </c>
      <c r="C13" s="871"/>
      <c r="D13" s="871" t="s">
        <v>1191</v>
      </c>
      <c r="E13" s="871"/>
    </row>
    <row r="14" spans="1:10">
      <c r="A14" s="653" t="s">
        <v>1192</v>
      </c>
      <c r="B14" s="872" t="s">
        <v>1193</v>
      </c>
      <c r="C14" s="872"/>
      <c r="D14" s="872" t="s">
        <v>1194</v>
      </c>
      <c r="E14" s="872"/>
    </row>
    <row r="15" spans="1:10">
      <c r="A15" s="624"/>
      <c r="B15" s="664"/>
      <c r="C15" s="664"/>
      <c r="D15" s="664"/>
      <c r="E15" s="664"/>
    </row>
    <row r="16" spans="1:10">
      <c r="A16" s="657" t="s">
        <v>1195</v>
      </c>
      <c r="B16" s="665"/>
      <c r="C16" s="665"/>
      <c r="D16" s="665"/>
      <c r="E16" s="665"/>
    </row>
    <row r="17" spans="1:5">
      <c r="A17" s="657" t="s">
        <v>1196</v>
      </c>
      <c r="B17" s="665"/>
      <c r="C17" s="665"/>
      <c r="D17" s="665"/>
      <c r="E17" s="665"/>
    </row>
    <row r="18" spans="1:5">
      <c r="A18" s="626"/>
      <c r="B18" s="665"/>
      <c r="C18" s="665"/>
      <c r="D18" s="665"/>
      <c r="E18" s="665"/>
    </row>
    <row r="19" spans="1:5">
      <c r="A19" s="626" t="s">
        <v>1197</v>
      </c>
      <c r="B19" s="665"/>
      <c r="C19" s="665"/>
      <c r="D19" s="665"/>
      <c r="E19" s="665"/>
    </row>
    <row r="20" spans="1:5">
      <c r="A20" s="666" t="s">
        <v>1198</v>
      </c>
      <c r="B20" s="665">
        <v>0</v>
      </c>
      <c r="C20" s="665">
        <v>0</v>
      </c>
      <c r="D20" s="665">
        <v>0</v>
      </c>
      <c r="E20" s="665">
        <v>0</v>
      </c>
    </row>
    <row r="21" spans="1:5">
      <c r="A21" s="666" t="s">
        <v>1199</v>
      </c>
      <c r="B21" s="665">
        <v>0</v>
      </c>
      <c r="C21" s="665">
        <v>0</v>
      </c>
      <c r="D21" s="665">
        <v>0</v>
      </c>
      <c r="E21" s="665">
        <v>0</v>
      </c>
    </row>
    <row r="22" spans="1:5">
      <c r="A22" s="666" t="s">
        <v>1200</v>
      </c>
      <c r="B22" s="665">
        <v>0</v>
      </c>
      <c r="C22" s="665">
        <v>0</v>
      </c>
      <c r="D22" s="665">
        <v>0</v>
      </c>
      <c r="E22" s="665">
        <v>0</v>
      </c>
    </row>
    <row r="23" spans="1:5">
      <c r="A23" s="666" t="s">
        <v>1201</v>
      </c>
      <c r="B23" s="665">
        <v>0</v>
      </c>
      <c r="C23" s="665">
        <v>0</v>
      </c>
      <c r="D23" s="665">
        <v>0</v>
      </c>
      <c r="E23" s="665">
        <v>0</v>
      </c>
    </row>
    <row r="24" spans="1:5">
      <c r="A24" s="666" t="s">
        <v>807</v>
      </c>
      <c r="B24" s="665">
        <v>0</v>
      </c>
      <c r="C24" s="665">
        <v>0</v>
      </c>
      <c r="D24" s="665">
        <v>0</v>
      </c>
      <c r="E24" s="665">
        <v>0</v>
      </c>
    </row>
    <row r="25" spans="1:5">
      <c r="A25" s="626"/>
      <c r="B25" s="665"/>
      <c r="C25" s="665"/>
      <c r="D25" s="665"/>
      <c r="E25" s="665"/>
    </row>
    <row r="26" spans="1:5">
      <c r="A26" s="626" t="s">
        <v>1202</v>
      </c>
      <c r="B26" s="665"/>
      <c r="C26" s="665"/>
      <c r="D26" s="665"/>
      <c r="E26" s="665"/>
    </row>
    <row r="27" spans="1:5">
      <c r="A27" s="626" t="s">
        <v>1203</v>
      </c>
      <c r="B27" s="665"/>
      <c r="C27" s="665"/>
      <c r="D27" s="665"/>
      <c r="E27" s="665"/>
    </row>
    <row r="28" spans="1:5">
      <c r="A28" s="666" t="s">
        <v>1204</v>
      </c>
      <c r="B28" s="665">
        <v>0</v>
      </c>
      <c r="C28" s="665">
        <v>0</v>
      </c>
      <c r="D28" s="665">
        <v>0</v>
      </c>
      <c r="E28" s="665">
        <v>0</v>
      </c>
    </row>
    <row r="29" spans="1:5">
      <c r="A29" s="666" t="s">
        <v>1205</v>
      </c>
      <c r="B29" s="665">
        <v>0</v>
      </c>
      <c r="C29" s="665">
        <v>0</v>
      </c>
      <c r="D29" s="665">
        <v>0</v>
      </c>
      <c r="E29" s="665">
        <v>0</v>
      </c>
    </row>
    <row r="30" spans="1:5">
      <c r="A30" s="626"/>
      <c r="B30" s="665"/>
      <c r="C30" s="665"/>
      <c r="D30" s="665"/>
      <c r="E30" s="665"/>
    </row>
    <row r="31" spans="1:5">
      <c r="A31" s="626" t="s">
        <v>1206</v>
      </c>
      <c r="B31" s="665">
        <v>0</v>
      </c>
      <c r="C31" s="665">
        <v>0</v>
      </c>
      <c r="D31" s="665">
        <v>0</v>
      </c>
      <c r="E31" s="665">
        <v>0</v>
      </c>
    </row>
    <row r="32" spans="1:5">
      <c r="A32" s="626" t="s">
        <v>1207</v>
      </c>
      <c r="B32" s="665">
        <v>0</v>
      </c>
      <c r="C32" s="665">
        <v>0</v>
      </c>
      <c r="D32" s="665">
        <v>0</v>
      </c>
      <c r="E32" s="665">
        <v>0</v>
      </c>
    </row>
    <row r="33" spans="1:5">
      <c r="A33" s="626"/>
      <c r="B33" s="665"/>
      <c r="C33" s="665"/>
      <c r="D33" s="665"/>
      <c r="E33" s="665"/>
    </row>
    <row r="34" spans="1:5">
      <c r="A34" s="626" t="s">
        <v>1208</v>
      </c>
      <c r="B34" s="665"/>
      <c r="C34" s="665"/>
      <c r="D34" s="665"/>
      <c r="E34" s="665"/>
    </row>
    <row r="35" spans="1:5">
      <c r="A35" s="666" t="s">
        <v>1198</v>
      </c>
      <c r="B35" s="665">
        <v>0</v>
      </c>
      <c r="C35" s="665">
        <v>0</v>
      </c>
      <c r="D35" s="665">
        <v>0</v>
      </c>
      <c r="E35" s="665">
        <v>0</v>
      </c>
    </row>
    <row r="36" spans="1:5">
      <c r="A36" s="666" t="s">
        <v>1199</v>
      </c>
      <c r="B36" s="665">
        <v>0</v>
      </c>
      <c r="C36" s="665">
        <v>0</v>
      </c>
      <c r="D36" s="665">
        <v>0</v>
      </c>
      <c r="E36" s="665">
        <v>0</v>
      </c>
    </row>
    <row r="37" spans="1:5">
      <c r="A37" s="666" t="s">
        <v>1200</v>
      </c>
      <c r="B37" s="665">
        <v>0</v>
      </c>
      <c r="C37" s="665">
        <v>0</v>
      </c>
      <c r="D37" s="665">
        <v>0</v>
      </c>
      <c r="E37" s="665">
        <v>0</v>
      </c>
    </row>
    <row r="38" spans="1:5">
      <c r="A38" s="666" t="s">
        <v>1201</v>
      </c>
      <c r="B38" s="665">
        <v>0</v>
      </c>
      <c r="C38" s="665">
        <v>0</v>
      </c>
      <c r="D38" s="665">
        <v>0</v>
      </c>
      <c r="E38" s="665">
        <v>0</v>
      </c>
    </row>
    <row r="39" spans="1:5">
      <c r="A39" s="666" t="s">
        <v>807</v>
      </c>
      <c r="B39" s="665">
        <v>0</v>
      </c>
      <c r="C39" s="665">
        <v>0</v>
      </c>
      <c r="D39" s="665">
        <v>0</v>
      </c>
      <c r="E39" s="665">
        <v>0</v>
      </c>
    </row>
    <row r="40" spans="1:5">
      <c r="A40" s="626"/>
      <c r="C40" s="665"/>
      <c r="D40" s="665"/>
      <c r="E40" s="665"/>
    </row>
    <row r="41" spans="1:5">
      <c r="A41" s="626"/>
      <c r="B41" s="665"/>
      <c r="C41" s="665"/>
      <c r="D41" s="665"/>
      <c r="E41" s="665"/>
    </row>
    <row r="42" spans="1:5">
      <c r="A42" s="667" t="s">
        <v>1209</v>
      </c>
      <c r="B42" s="665"/>
      <c r="C42" s="665"/>
      <c r="D42" s="665"/>
      <c r="E42" s="665"/>
    </row>
    <row r="43" spans="1:5">
      <c r="A43" s="668" t="s">
        <v>1210</v>
      </c>
      <c r="B43" s="669">
        <v>48119246228.702003</v>
      </c>
      <c r="C43" s="669">
        <v>48119246228.702003</v>
      </c>
      <c r="D43" s="670">
        <v>42976064060</v>
      </c>
      <c r="E43" s="670">
        <f>+D43</f>
        <v>42976064060</v>
      </c>
    </row>
    <row r="44" spans="1:5">
      <c r="A44" s="624"/>
      <c r="B44" s="664"/>
      <c r="C44" s="664"/>
      <c r="D44" s="664"/>
      <c r="E44" s="664"/>
    </row>
    <row r="45" spans="1:5">
      <c r="A45" s="657" t="s">
        <v>1211</v>
      </c>
      <c r="B45" s="665"/>
      <c r="C45" s="665"/>
      <c r="D45" s="665"/>
      <c r="E45" s="665"/>
    </row>
    <row r="46" spans="1:5">
      <c r="A46" s="657" t="s">
        <v>1212</v>
      </c>
      <c r="B46" s="665"/>
      <c r="C46" s="665"/>
      <c r="D46" s="665"/>
      <c r="E46" s="665"/>
    </row>
    <row r="47" spans="1:5">
      <c r="A47" s="657" t="s">
        <v>1213</v>
      </c>
      <c r="B47" s="671">
        <f>+B43</f>
        <v>48119246228.702003</v>
      </c>
      <c r="C47" s="671">
        <f>+C43</f>
        <v>48119246228.702003</v>
      </c>
      <c r="D47" s="671">
        <f>+D43</f>
        <v>42976064060</v>
      </c>
      <c r="E47" s="671">
        <f>+E43</f>
        <v>42976064060</v>
      </c>
    </row>
    <row r="48" spans="1:5">
      <c r="A48" s="628"/>
      <c r="B48" s="672"/>
      <c r="C48" s="672"/>
      <c r="D48" s="672"/>
      <c r="E48" s="672"/>
    </row>
    <row r="55" spans="2:2">
      <c r="B55" s="673"/>
    </row>
  </sheetData>
  <mergeCells count="10">
    <mergeCell ref="B13:C13"/>
    <mergeCell ref="D13:E13"/>
    <mergeCell ref="B14:C14"/>
    <mergeCell ref="D14:E14"/>
    <mergeCell ref="A3:E3"/>
    <mergeCell ref="A4:E4"/>
    <mergeCell ref="A5:E5"/>
    <mergeCell ref="A6:E6"/>
    <mergeCell ref="A8:E8"/>
    <mergeCell ref="A9:E9"/>
  </mergeCells>
  <pageMargins left="0.70866141732283472" right="0.70866141732283472" top="1.0629921259842521" bottom="0.74803149606299213" header="0.31496062992125984" footer="0.31496062992125984"/>
  <pageSetup paperSize="9" scale="61" orientation="portrait" r:id="rId1"/>
</worksheet>
</file>

<file path=xl/worksheets/sheet15.xml><?xml version="1.0" encoding="utf-8"?>
<worksheet xmlns="http://schemas.openxmlformats.org/spreadsheetml/2006/main" xmlns:r="http://schemas.openxmlformats.org/officeDocument/2006/relationships">
  <sheetPr>
    <tabColor rgb="FF00CC99"/>
  </sheetPr>
  <dimension ref="B1:N59"/>
  <sheetViews>
    <sheetView topLeftCell="A22" workbookViewId="0">
      <selection activeCell="G20" sqref="G20"/>
    </sheetView>
  </sheetViews>
  <sheetFormatPr baseColWidth="10" defaultColWidth="11.42578125" defaultRowHeight="12.75"/>
  <cols>
    <col min="1" max="1" width="3.5703125" style="566" customWidth="1"/>
    <col min="2" max="2" width="29.42578125" style="566" customWidth="1"/>
    <col min="3" max="3" width="14.42578125" style="566" customWidth="1"/>
    <col min="4" max="4" width="16.140625" style="566" bestFit="1" customWidth="1"/>
    <col min="5" max="5" width="12.5703125" style="566" customWidth="1"/>
    <col min="6" max="6" width="21.5703125" style="566" bestFit="1" customWidth="1"/>
    <col min="7" max="7" width="19" style="566" customWidth="1"/>
    <col min="8" max="8" width="11.42578125" style="566"/>
    <col min="9" max="9" width="21.140625" style="674" customWidth="1"/>
    <col min="10" max="10" width="16.5703125" style="592" bestFit="1" customWidth="1"/>
    <col min="11" max="11" width="11.42578125" style="592"/>
    <col min="12" max="16384" width="11.42578125" style="566"/>
  </cols>
  <sheetData>
    <row r="1" spans="2:14">
      <c r="B1" s="561"/>
      <c r="C1" s="561"/>
      <c r="D1" s="561"/>
      <c r="E1" s="561"/>
      <c r="F1" s="561"/>
      <c r="G1" s="561"/>
    </row>
    <row r="2" spans="2:14" ht="18">
      <c r="B2" s="561"/>
      <c r="C2" s="561"/>
      <c r="D2" s="561"/>
      <c r="E2" s="561"/>
      <c r="F2" s="561"/>
      <c r="G2" s="481" t="s">
        <v>1214</v>
      </c>
    </row>
    <row r="3" spans="2:14" ht="22.5">
      <c r="B3" s="856" t="s">
        <v>970</v>
      </c>
      <c r="C3" s="856"/>
      <c r="D3" s="856"/>
      <c r="E3" s="856"/>
      <c r="F3" s="856"/>
      <c r="G3" s="856"/>
      <c r="H3" s="620"/>
      <c r="I3" s="620"/>
      <c r="J3" s="620"/>
      <c r="K3" s="620"/>
      <c r="L3" s="620"/>
      <c r="M3" s="620"/>
      <c r="N3" s="620"/>
    </row>
    <row r="4" spans="2:14" ht="19.5">
      <c r="B4" s="861" t="s">
        <v>1112</v>
      </c>
      <c r="C4" s="861"/>
      <c r="D4" s="861"/>
      <c r="E4" s="861"/>
      <c r="F4" s="861"/>
      <c r="G4" s="861"/>
    </row>
    <row r="5" spans="2:14" ht="19.5">
      <c r="B5" s="861" t="s">
        <v>1079</v>
      </c>
      <c r="C5" s="861"/>
      <c r="D5" s="861"/>
      <c r="E5" s="861"/>
      <c r="F5" s="861"/>
      <c r="G5" s="861"/>
    </row>
    <row r="6" spans="2:14" ht="18">
      <c r="B6" s="816" t="s">
        <v>971</v>
      </c>
      <c r="C6" s="816"/>
      <c r="D6" s="816"/>
      <c r="E6" s="816"/>
      <c r="F6" s="816"/>
      <c r="G6" s="816"/>
    </row>
    <row r="7" spans="2:14">
      <c r="B7" s="561"/>
      <c r="C7" s="561"/>
      <c r="D7" s="561"/>
      <c r="E7" s="561"/>
      <c r="F7" s="561"/>
      <c r="G7" s="561"/>
    </row>
    <row r="8" spans="2:14" ht="22.5">
      <c r="B8" s="866" t="s">
        <v>1215</v>
      </c>
      <c r="C8" s="866"/>
      <c r="D8" s="866"/>
      <c r="E8" s="866"/>
      <c r="F8" s="866"/>
      <c r="G8" s="866"/>
    </row>
    <row r="9" spans="2:14">
      <c r="B9" s="561"/>
      <c r="C9" s="561"/>
      <c r="D9" s="561"/>
      <c r="E9" s="561"/>
      <c r="F9" s="561"/>
      <c r="G9" s="561"/>
    </row>
    <row r="10" spans="2:14">
      <c r="B10" s="561"/>
      <c r="C10" s="561"/>
      <c r="D10" s="561"/>
      <c r="E10" s="561"/>
      <c r="F10" s="561"/>
      <c r="G10" s="561"/>
    </row>
    <row r="11" spans="2:14">
      <c r="B11" s="649"/>
      <c r="C11" s="875" t="s">
        <v>1216</v>
      </c>
      <c r="D11" s="876"/>
      <c r="E11" s="570"/>
      <c r="F11" s="875" t="s">
        <v>1217</v>
      </c>
      <c r="G11" s="876"/>
    </row>
    <row r="12" spans="2:14">
      <c r="B12" s="651"/>
      <c r="C12" s="649"/>
      <c r="D12" s="675"/>
      <c r="E12" s="651"/>
      <c r="F12" s="649" t="s">
        <v>1218</v>
      </c>
      <c r="G12" s="649" t="s">
        <v>1218</v>
      </c>
    </row>
    <row r="13" spans="2:14">
      <c r="B13" s="651"/>
      <c r="C13" s="651"/>
      <c r="D13" s="676"/>
      <c r="E13" s="651" t="s">
        <v>1219</v>
      </c>
      <c r="F13" s="651" t="s">
        <v>1220</v>
      </c>
      <c r="G13" s="651" t="s">
        <v>1220</v>
      </c>
    </row>
    <row r="14" spans="2:14">
      <c r="B14" s="653" t="s">
        <v>1192</v>
      </c>
      <c r="C14" s="653" t="s">
        <v>1144</v>
      </c>
      <c r="D14" s="677" t="s">
        <v>777</v>
      </c>
      <c r="E14" s="653" t="s">
        <v>1221</v>
      </c>
      <c r="F14" s="653" t="s">
        <v>1222</v>
      </c>
      <c r="G14" s="653" t="s">
        <v>1223</v>
      </c>
    </row>
    <row r="15" spans="2:14">
      <c r="B15" s="624"/>
      <c r="C15" s="624"/>
      <c r="D15" s="624"/>
      <c r="E15" s="624"/>
      <c r="F15" s="624"/>
      <c r="G15" s="624"/>
    </row>
    <row r="16" spans="2:14">
      <c r="B16" s="678" t="s">
        <v>708</v>
      </c>
      <c r="C16" s="626"/>
      <c r="D16" s="626"/>
      <c r="E16" s="626"/>
      <c r="F16" s="626"/>
      <c r="G16" s="626"/>
    </row>
    <row r="17" spans="2:11">
      <c r="B17" s="626"/>
      <c r="C17" s="626"/>
      <c r="D17" s="679"/>
      <c r="E17" s="679"/>
      <c r="F17" s="679"/>
      <c r="G17" s="679"/>
      <c r="I17" s="680"/>
    </row>
    <row r="18" spans="2:11">
      <c r="B18" s="657" t="s">
        <v>1224</v>
      </c>
      <c r="C18" s="626"/>
      <c r="D18" s="679"/>
      <c r="E18" s="679"/>
      <c r="F18" s="679"/>
      <c r="G18" s="679"/>
      <c r="I18" s="680"/>
    </row>
    <row r="19" spans="2:11">
      <c r="B19" s="626"/>
      <c r="C19" s="681"/>
      <c r="D19" s="679"/>
      <c r="E19" s="679"/>
      <c r="F19" s="682"/>
      <c r="G19" s="679"/>
      <c r="I19" s="683"/>
    </row>
    <row r="20" spans="2:11" ht="15">
      <c r="B20" s="626" t="s">
        <v>0</v>
      </c>
      <c r="C20" s="681" t="s">
        <v>1225</v>
      </c>
      <c r="D20" s="684">
        <v>354931.65</v>
      </c>
      <c r="E20" s="42">
        <v>6183.21</v>
      </c>
      <c r="F20" s="685">
        <f>D20*E20</f>
        <v>2194616927.5964999</v>
      </c>
      <c r="G20" s="686">
        <v>211151.74</v>
      </c>
      <c r="I20" s="687"/>
      <c r="J20" s="674"/>
    </row>
    <row r="21" spans="2:11">
      <c r="B21" s="626"/>
      <c r="C21" s="681"/>
      <c r="D21" s="686"/>
      <c r="E21" s="688"/>
      <c r="F21" s="682"/>
      <c r="G21" s="686"/>
      <c r="I21" s="687"/>
      <c r="K21" s="566"/>
    </row>
    <row r="22" spans="2:11">
      <c r="B22" s="626" t="s">
        <v>1226</v>
      </c>
      <c r="C22" s="681" t="s">
        <v>1225</v>
      </c>
      <c r="D22" s="689">
        <v>0</v>
      </c>
      <c r="E22" s="689">
        <v>0</v>
      </c>
      <c r="F22" s="679">
        <v>0</v>
      </c>
      <c r="G22" s="679">
        <v>0</v>
      </c>
      <c r="I22" s="687"/>
      <c r="K22" s="566"/>
    </row>
    <row r="23" spans="2:11">
      <c r="B23" s="626"/>
      <c r="C23" s="681"/>
      <c r="D23" s="686"/>
      <c r="E23" s="690"/>
      <c r="F23" s="679"/>
      <c r="G23" s="679"/>
      <c r="I23" s="687"/>
      <c r="K23" s="566"/>
    </row>
    <row r="24" spans="2:11">
      <c r="B24" s="626" t="s">
        <v>1227</v>
      </c>
      <c r="C24" s="681" t="s">
        <v>1225</v>
      </c>
      <c r="D24" s="691">
        <v>0</v>
      </c>
      <c r="E24" s="689">
        <v>0</v>
      </c>
      <c r="F24" s="685">
        <v>0</v>
      </c>
      <c r="G24" s="685">
        <v>0</v>
      </c>
      <c r="I24" s="687"/>
      <c r="K24" s="566"/>
    </row>
    <row r="25" spans="2:11">
      <c r="B25" s="626"/>
      <c r="C25" s="681"/>
      <c r="D25" s="686"/>
      <c r="E25" s="688"/>
      <c r="F25" s="686"/>
      <c r="G25" s="686"/>
      <c r="K25" s="566"/>
    </row>
    <row r="26" spans="2:11">
      <c r="B26" s="628"/>
      <c r="C26" s="692"/>
      <c r="D26" s="693"/>
      <c r="E26" s="694"/>
      <c r="F26" s="693"/>
      <c r="G26" s="693"/>
      <c r="K26" s="566"/>
    </row>
    <row r="27" spans="2:11">
      <c r="B27" s="662" t="s">
        <v>1228</v>
      </c>
      <c r="C27" s="695"/>
      <c r="D27" s="696">
        <f>SUM(D20:D26)</f>
        <v>354931.65</v>
      </c>
      <c r="E27" s="697">
        <f>SUM(E20:E26)</f>
        <v>6183.21</v>
      </c>
      <c r="F27" s="698">
        <f>SUM(F20:F26)</f>
        <v>2194616927.5964999</v>
      </c>
      <c r="G27" s="698">
        <v>211151.74</v>
      </c>
      <c r="K27" s="566"/>
    </row>
    <row r="28" spans="2:11">
      <c r="B28" s="624"/>
      <c r="C28" s="699"/>
      <c r="D28" s="700"/>
      <c r="E28" s="701"/>
      <c r="F28" s="700"/>
      <c r="G28" s="700"/>
      <c r="K28" s="566"/>
    </row>
    <row r="29" spans="2:11">
      <c r="B29" s="657" t="s">
        <v>86</v>
      </c>
      <c r="C29" s="681"/>
      <c r="D29" s="686"/>
      <c r="E29" s="688"/>
      <c r="F29" s="686"/>
      <c r="G29" s="686"/>
      <c r="K29" s="566"/>
    </row>
    <row r="30" spans="2:11">
      <c r="B30" s="702"/>
      <c r="C30" s="681"/>
      <c r="D30" s="686"/>
      <c r="E30" s="688"/>
      <c r="F30" s="686"/>
      <c r="G30" s="686"/>
      <c r="K30" s="566"/>
    </row>
    <row r="31" spans="2:11">
      <c r="B31" s="626" t="s">
        <v>1229</v>
      </c>
      <c r="C31" s="681" t="s">
        <v>1225</v>
      </c>
      <c r="D31" s="686">
        <v>0</v>
      </c>
      <c r="E31" s="688">
        <v>0</v>
      </c>
      <c r="F31" s="686">
        <v>0</v>
      </c>
      <c r="G31" s="686">
        <v>0</v>
      </c>
      <c r="I31" s="687"/>
      <c r="J31" s="674"/>
      <c r="K31" s="566"/>
    </row>
    <row r="32" spans="2:11">
      <c r="B32" s="657"/>
      <c r="C32" s="681"/>
      <c r="D32" s="686"/>
      <c r="E32" s="688"/>
      <c r="F32" s="686"/>
      <c r="G32" s="686"/>
      <c r="K32" s="566"/>
    </row>
    <row r="33" spans="2:11">
      <c r="B33" s="662" t="s">
        <v>1228</v>
      </c>
      <c r="C33" s="695"/>
      <c r="D33" s="698">
        <v>0</v>
      </c>
      <c r="E33" s="697">
        <v>0</v>
      </c>
      <c r="F33" s="698">
        <v>0</v>
      </c>
      <c r="G33" s="698">
        <v>0</v>
      </c>
      <c r="K33" s="566"/>
    </row>
    <row r="34" spans="2:11">
      <c r="B34" s="703"/>
      <c r="C34" s="704"/>
      <c r="D34" s="705"/>
      <c r="E34" s="706"/>
      <c r="F34" s="705"/>
      <c r="G34" s="705"/>
      <c r="K34" s="566"/>
    </row>
    <row r="35" spans="2:11">
      <c r="B35" s="707" t="s">
        <v>1230</v>
      </c>
      <c r="C35" s="708"/>
      <c r="D35" s="709">
        <f>+D27</f>
        <v>354931.65</v>
      </c>
      <c r="E35" s="710"/>
      <c r="F35" s="711">
        <f>+F27</f>
        <v>2194616927.5964999</v>
      </c>
      <c r="G35" s="711">
        <v>211151.74</v>
      </c>
      <c r="K35" s="566"/>
    </row>
    <row r="36" spans="2:11">
      <c r="B36" s="624"/>
      <c r="C36" s="699"/>
      <c r="D36" s="700"/>
      <c r="E36" s="701"/>
      <c r="F36" s="700"/>
      <c r="G36" s="700"/>
      <c r="K36" s="566"/>
    </row>
    <row r="37" spans="2:11">
      <c r="B37" s="678" t="s">
        <v>1231</v>
      </c>
      <c r="C37" s="681"/>
      <c r="D37" s="686"/>
      <c r="E37" s="688"/>
      <c r="F37" s="686"/>
      <c r="G37" s="686"/>
      <c r="K37" s="566"/>
    </row>
    <row r="38" spans="2:11">
      <c r="B38" s="626"/>
      <c r="C38" s="681"/>
      <c r="D38" s="686"/>
      <c r="E38" s="688"/>
      <c r="F38" s="686"/>
      <c r="G38" s="686"/>
      <c r="K38" s="566"/>
    </row>
    <row r="39" spans="2:11">
      <c r="B39" s="657" t="s">
        <v>1232</v>
      </c>
      <c r="C39" s="681"/>
      <c r="D39" s="686"/>
      <c r="E39" s="688"/>
      <c r="F39" s="686"/>
      <c r="G39" s="686"/>
      <c r="K39" s="566"/>
    </row>
    <row r="40" spans="2:11">
      <c r="B40" s="626"/>
      <c r="C40" s="681"/>
      <c r="D40" s="686"/>
      <c r="E40" s="688"/>
      <c r="F40" s="686"/>
      <c r="G40" s="686"/>
      <c r="K40" s="566"/>
    </row>
    <row r="41" spans="2:11">
      <c r="B41" s="626" t="s">
        <v>39</v>
      </c>
      <c r="C41" s="681"/>
      <c r="D41" s="686"/>
      <c r="E41" s="688"/>
      <c r="F41" s="686"/>
      <c r="G41" s="686"/>
      <c r="I41" s="680"/>
      <c r="K41" s="566"/>
    </row>
    <row r="42" spans="2:11" ht="15">
      <c r="B42" s="626" t="s">
        <v>1233</v>
      </c>
      <c r="C42" s="681" t="s">
        <v>1225</v>
      </c>
      <c r="D42" s="712">
        <v>0</v>
      </c>
      <c r="E42" s="42">
        <v>0</v>
      </c>
      <c r="F42" s="713">
        <v>0</v>
      </c>
      <c r="G42" s="686">
        <v>0</v>
      </c>
      <c r="I42" s="687"/>
      <c r="J42" s="680"/>
      <c r="K42" s="566"/>
    </row>
    <row r="43" spans="2:11">
      <c r="B43" s="628"/>
      <c r="C43" s="692"/>
      <c r="D43" s="693"/>
      <c r="E43" s="694"/>
      <c r="F43" s="693"/>
      <c r="G43" s="693"/>
      <c r="I43" s="714"/>
      <c r="K43" s="566"/>
    </row>
    <row r="44" spans="2:11">
      <c r="B44" s="662" t="s">
        <v>1228</v>
      </c>
      <c r="C44" s="695"/>
      <c r="D44" s="698">
        <v>0</v>
      </c>
      <c r="E44" s="688">
        <v>0</v>
      </c>
      <c r="F44" s="698">
        <v>0</v>
      </c>
      <c r="G44" s="698">
        <v>0</v>
      </c>
      <c r="I44" s="714"/>
      <c r="K44" s="566"/>
    </row>
    <row r="45" spans="2:11">
      <c r="B45" s="624"/>
      <c r="C45" s="699"/>
      <c r="D45" s="700"/>
      <c r="E45" s="701"/>
      <c r="F45" s="700"/>
      <c r="G45" s="700"/>
      <c r="I45" s="714"/>
      <c r="K45" s="566"/>
    </row>
    <row r="46" spans="2:11">
      <c r="B46" s="657" t="s">
        <v>1234</v>
      </c>
      <c r="C46" s="681"/>
      <c r="D46" s="686"/>
      <c r="E46" s="688"/>
      <c r="F46" s="686"/>
      <c r="G46" s="686"/>
      <c r="I46" s="714"/>
      <c r="K46" s="566"/>
    </row>
    <row r="47" spans="2:11">
      <c r="B47" s="657"/>
      <c r="C47" s="681"/>
      <c r="D47" s="686"/>
      <c r="E47" s="688"/>
      <c r="F47" s="686"/>
      <c r="G47" s="686"/>
      <c r="I47" s="714"/>
      <c r="K47" s="566"/>
    </row>
    <row r="48" spans="2:11">
      <c r="B48" s="626" t="s">
        <v>1233</v>
      </c>
      <c r="C48" s="681" t="s">
        <v>1225</v>
      </c>
      <c r="D48" s="712">
        <v>0</v>
      </c>
      <c r="E48" s="688">
        <v>0</v>
      </c>
      <c r="F48" s="686">
        <v>0</v>
      </c>
      <c r="G48" s="686">
        <v>0</v>
      </c>
      <c r="I48" s="714"/>
      <c r="J48" s="680"/>
      <c r="K48" s="566"/>
    </row>
    <row r="49" spans="2:11">
      <c r="B49" s="626"/>
      <c r="C49" s="626"/>
      <c r="D49" s="686"/>
      <c r="E49" s="688"/>
      <c r="F49" s="686"/>
      <c r="G49" s="686"/>
      <c r="K49" s="566"/>
    </row>
    <row r="50" spans="2:11">
      <c r="B50" s="662" t="s">
        <v>1228</v>
      </c>
      <c r="C50" s="662"/>
      <c r="D50" s="698">
        <v>0</v>
      </c>
      <c r="E50" s="697">
        <v>0</v>
      </c>
      <c r="F50" s="698">
        <v>0</v>
      </c>
      <c r="G50" s="698">
        <v>0</v>
      </c>
      <c r="I50" s="566"/>
      <c r="J50" s="566"/>
      <c r="K50" s="566"/>
    </row>
    <row r="51" spans="2:11">
      <c r="B51" s="703"/>
      <c r="C51" s="703"/>
      <c r="D51" s="705"/>
      <c r="E51" s="706"/>
      <c r="F51" s="705"/>
      <c r="G51" s="705"/>
      <c r="I51" s="566"/>
      <c r="J51" s="566"/>
      <c r="K51" s="566"/>
    </row>
    <row r="52" spans="2:11">
      <c r="B52" s="707" t="s">
        <v>1235</v>
      </c>
      <c r="C52" s="715"/>
      <c r="D52" s="711"/>
      <c r="E52" s="710"/>
      <c r="F52" s="711">
        <v>0</v>
      </c>
      <c r="G52" s="711">
        <v>0</v>
      </c>
      <c r="I52" s="566"/>
      <c r="J52" s="566"/>
      <c r="K52" s="566"/>
    </row>
    <row r="53" spans="2:11">
      <c r="B53" s="561"/>
      <c r="C53" s="561"/>
      <c r="D53" s="561"/>
      <c r="E53" s="561"/>
      <c r="F53" s="561"/>
      <c r="G53" s="561"/>
      <c r="I53" s="566"/>
      <c r="J53" s="566"/>
      <c r="K53" s="566"/>
    </row>
    <row r="54" spans="2:11">
      <c r="B54" s="874"/>
      <c r="C54" s="874"/>
      <c r="D54" s="874"/>
      <c r="E54" s="874"/>
      <c r="F54" s="874"/>
      <c r="G54" s="874"/>
      <c r="I54" s="566"/>
      <c r="J54" s="566"/>
      <c r="K54" s="566"/>
    </row>
    <row r="59" spans="2:11">
      <c r="D59" s="716"/>
      <c r="I59" s="566"/>
      <c r="J59" s="566"/>
      <c r="K59" s="566"/>
    </row>
  </sheetData>
  <mergeCells count="8">
    <mergeCell ref="B54:G54"/>
    <mergeCell ref="B3:G3"/>
    <mergeCell ref="B4:G4"/>
    <mergeCell ref="B5:G5"/>
    <mergeCell ref="B6:G6"/>
    <mergeCell ref="B8:G8"/>
    <mergeCell ref="C11:D11"/>
    <mergeCell ref="F11:G11"/>
  </mergeCells>
  <pageMargins left="0.70866141732283472" right="0.70866141732283472" top="1.0629921259842521" bottom="0.74803149606299213" header="0.31496062992125984" footer="0.31496062992125984"/>
  <pageSetup paperSize="9" scale="74" orientation="portrait" r:id="rId1"/>
</worksheet>
</file>

<file path=xl/worksheets/sheet16.xml><?xml version="1.0" encoding="utf-8"?>
<worksheet xmlns="http://schemas.openxmlformats.org/spreadsheetml/2006/main" xmlns:r="http://schemas.openxmlformats.org/officeDocument/2006/relationships">
  <sheetPr>
    <tabColor rgb="FF00CC99"/>
  </sheetPr>
  <dimension ref="A3:P67"/>
  <sheetViews>
    <sheetView topLeftCell="A28" zoomScale="80" zoomScaleNormal="80" workbookViewId="0">
      <selection activeCell="J46" sqref="J46"/>
    </sheetView>
  </sheetViews>
  <sheetFormatPr baseColWidth="10" defaultColWidth="11.42578125" defaultRowHeight="15"/>
  <cols>
    <col min="1" max="1" width="3.140625" style="76" customWidth="1"/>
    <col min="2" max="2" width="22.85546875" style="76" customWidth="1"/>
    <col min="3" max="3" width="16.140625" style="76" customWidth="1"/>
    <col min="4" max="5" width="10.5703125" style="76" customWidth="1"/>
    <col min="6" max="6" width="18.85546875" style="76" customWidth="1"/>
    <col min="7" max="7" width="13.140625" style="76" customWidth="1"/>
    <col min="8" max="8" width="15.5703125" style="76" customWidth="1"/>
    <col min="9" max="9" width="18.85546875" style="76" customWidth="1"/>
    <col min="10" max="10" width="19.5703125" style="76" customWidth="1"/>
    <col min="11" max="11" width="16" style="76" customWidth="1"/>
    <col min="12" max="12" width="19" style="76" customWidth="1"/>
    <col min="13" max="13" width="16" style="76" customWidth="1"/>
    <col min="14" max="14" width="15.42578125" style="76" customWidth="1"/>
    <col min="15" max="15" width="19.42578125" style="76" hidden="1" customWidth="1"/>
    <col min="16" max="16" width="13.42578125" style="76" bestFit="1" customWidth="1"/>
    <col min="17" max="16384" width="11.42578125" style="76"/>
  </cols>
  <sheetData>
    <row r="3" spans="2:14" ht="18">
      <c r="B3" s="561"/>
      <c r="C3" s="561"/>
      <c r="D3" s="561"/>
      <c r="E3" s="561"/>
      <c r="F3" s="561"/>
      <c r="G3" s="561"/>
      <c r="H3" s="561"/>
      <c r="I3" s="561"/>
      <c r="J3" s="481" t="s">
        <v>1236</v>
      </c>
      <c r="K3" s="717"/>
      <c r="L3" s="717"/>
      <c r="M3" s="717"/>
      <c r="N3" s="592"/>
    </row>
    <row r="4" spans="2:14" ht="22.5">
      <c r="B4" s="856" t="s">
        <v>970</v>
      </c>
      <c r="C4" s="856"/>
      <c r="D4" s="856"/>
      <c r="E4" s="856"/>
      <c r="F4" s="856"/>
      <c r="G4" s="856"/>
      <c r="H4" s="856"/>
      <c r="I4" s="856"/>
      <c r="J4" s="856"/>
      <c r="K4" s="620"/>
      <c r="L4" s="620"/>
      <c r="M4" s="620"/>
      <c r="N4" s="620"/>
    </row>
    <row r="5" spans="2:14" ht="19.5">
      <c r="B5" s="873" t="s">
        <v>1237</v>
      </c>
      <c r="C5" s="873"/>
      <c r="D5" s="873"/>
      <c r="E5" s="873"/>
      <c r="F5" s="873"/>
      <c r="G5" s="873"/>
      <c r="H5" s="873"/>
      <c r="I5" s="873"/>
      <c r="J5" s="873"/>
      <c r="K5" s="718"/>
      <c r="L5" s="718"/>
      <c r="M5" s="718"/>
      <c r="N5" s="592"/>
    </row>
    <row r="6" spans="2:14" ht="19.5">
      <c r="B6" s="861" t="s">
        <v>1079</v>
      </c>
      <c r="C6" s="861"/>
      <c r="D6" s="861"/>
      <c r="E6" s="861"/>
      <c r="F6" s="861"/>
      <c r="G6" s="861"/>
      <c r="H6" s="861"/>
      <c r="I6" s="861"/>
      <c r="J6" s="861"/>
      <c r="K6" s="718"/>
      <c r="L6" s="718"/>
      <c r="M6" s="718"/>
      <c r="N6" s="592"/>
    </row>
    <row r="7" spans="2:14" ht="18">
      <c r="B7" s="816" t="s">
        <v>971</v>
      </c>
      <c r="C7" s="816"/>
      <c r="D7" s="816"/>
      <c r="E7" s="816"/>
      <c r="F7" s="816"/>
      <c r="G7" s="816"/>
      <c r="H7" s="816"/>
      <c r="I7" s="816"/>
      <c r="J7" s="816"/>
      <c r="K7" s="717"/>
      <c r="L7" s="717"/>
      <c r="M7" s="717"/>
      <c r="N7" s="592"/>
    </row>
    <row r="8" spans="2:14">
      <c r="B8" s="561"/>
      <c r="C8" s="561"/>
      <c r="D8" s="561"/>
      <c r="E8" s="561"/>
      <c r="F8" s="561"/>
      <c r="G8" s="561"/>
      <c r="H8" s="561"/>
      <c r="I8" s="561"/>
      <c r="J8" s="561"/>
      <c r="K8" s="719"/>
      <c r="L8" s="719"/>
      <c r="M8" s="719"/>
      <c r="N8" s="592"/>
    </row>
    <row r="9" spans="2:14" ht="22.5">
      <c r="B9" s="866" t="s">
        <v>1238</v>
      </c>
      <c r="C9" s="866"/>
      <c r="D9" s="866"/>
      <c r="E9" s="866"/>
      <c r="F9" s="866"/>
      <c r="G9" s="866"/>
      <c r="H9" s="866"/>
      <c r="I9" s="866"/>
      <c r="J9" s="866"/>
      <c r="K9" s="720"/>
      <c r="L9" s="720"/>
      <c r="M9" s="720"/>
      <c r="N9" s="592"/>
    </row>
    <row r="10" spans="2:14">
      <c r="B10" s="561"/>
      <c r="C10" s="561"/>
      <c r="D10" s="561"/>
      <c r="E10" s="561"/>
      <c r="F10" s="561"/>
      <c r="G10" s="561"/>
      <c r="H10" s="561"/>
      <c r="I10" s="561"/>
      <c r="J10" s="561"/>
      <c r="K10" s="719"/>
      <c r="L10" s="719"/>
      <c r="M10" s="719"/>
      <c r="N10" s="592"/>
    </row>
    <row r="11" spans="2:14">
      <c r="B11" s="561"/>
      <c r="C11" s="561"/>
      <c r="D11" s="561"/>
      <c r="E11" s="561"/>
      <c r="F11" s="561"/>
      <c r="G11" s="561"/>
      <c r="H11" s="561"/>
      <c r="I11" s="561"/>
      <c r="J11" s="561"/>
      <c r="K11" s="719"/>
      <c r="L11" s="719"/>
      <c r="M11" s="719"/>
      <c r="N11" s="592"/>
    </row>
    <row r="12" spans="2:14">
      <c r="B12" s="561"/>
      <c r="C12" s="561"/>
      <c r="D12" s="561"/>
      <c r="E12" s="561"/>
      <c r="F12" s="561"/>
      <c r="G12" s="561"/>
      <c r="H12" s="561"/>
      <c r="I12" s="561"/>
      <c r="J12" s="561"/>
      <c r="K12" s="719"/>
      <c r="L12" s="719"/>
      <c r="M12" s="719"/>
      <c r="N12" s="592"/>
    </row>
    <row r="13" spans="2:14" ht="35.25">
      <c r="B13" s="721" t="s">
        <v>1177</v>
      </c>
      <c r="C13" s="722" t="s">
        <v>1239</v>
      </c>
      <c r="D13" s="722" t="s">
        <v>1240</v>
      </c>
      <c r="E13" s="722" t="s">
        <v>1241</v>
      </c>
      <c r="F13" s="722" t="s">
        <v>1242</v>
      </c>
      <c r="G13" s="722" t="s">
        <v>1243</v>
      </c>
      <c r="H13" s="722" t="s">
        <v>1244</v>
      </c>
      <c r="I13" s="722" t="s">
        <v>1245</v>
      </c>
      <c r="J13" s="722" t="s">
        <v>1246</v>
      </c>
      <c r="K13" s="723"/>
      <c r="L13" s="723"/>
      <c r="M13" s="723"/>
      <c r="N13" s="592"/>
    </row>
    <row r="14" spans="2:14" s="592" customFormat="1" ht="51">
      <c r="B14" s="724" t="s">
        <v>1247</v>
      </c>
      <c r="C14" s="725">
        <v>0</v>
      </c>
      <c r="D14" s="725">
        <v>0</v>
      </c>
      <c r="E14" s="725">
        <v>0</v>
      </c>
      <c r="F14" s="726">
        <v>1185115710.9200001</v>
      </c>
      <c r="G14" s="725">
        <v>0</v>
      </c>
      <c r="H14" s="725">
        <v>0</v>
      </c>
      <c r="I14" s="725">
        <f>SUM(C14:H14)</f>
        <v>1185115710.9200001</v>
      </c>
      <c r="J14" s="725">
        <v>917712520</v>
      </c>
      <c r="K14" s="727"/>
      <c r="L14" s="727"/>
      <c r="M14" s="727"/>
      <c r="N14" s="728"/>
    </row>
    <row r="15" spans="2:14" s="592" customFormat="1" ht="38.25">
      <c r="B15" s="724" t="s">
        <v>1248</v>
      </c>
      <c r="C15" s="725">
        <v>0</v>
      </c>
      <c r="D15" s="725">
        <v>0</v>
      </c>
      <c r="E15" s="725">
        <v>0</v>
      </c>
      <c r="F15" s="726">
        <v>763430974.18000007</v>
      </c>
      <c r="G15" s="725">
        <v>0</v>
      </c>
      <c r="H15" s="725">
        <v>0</v>
      </c>
      <c r="I15" s="725">
        <f t="shared" ref="I15:I27" si="0">SUM(C15:H15)</f>
        <v>763430974.18000007</v>
      </c>
      <c r="J15" s="725">
        <v>1083015046</v>
      </c>
      <c r="K15" s="727"/>
      <c r="L15" s="727"/>
      <c r="M15" s="727"/>
      <c r="N15" s="729"/>
    </row>
    <row r="16" spans="2:14" s="592" customFormat="1" ht="25.5">
      <c r="B16" s="724" t="s">
        <v>1249</v>
      </c>
      <c r="C16" s="725">
        <v>0</v>
      </c>
      <c r="D16" s="725">
        <v>0</v>
      </c>
      <c r="E16" s="725">
        <v>0</v>
      </c>
      <c r="F16" s="726">
        <v>7616391124</v>
      </c>
      <c r="G16" s="725">
        <v>0</v>
      </c>
      <c r="H16" s="725">
        <v>0</v>
      </c>
      <c r="I16" s="725">
        <f t="shared" si="0"/>
        <v>7616391124</v>
      </c>
      <c r="J16" s="725">
        <v>6449638738</v>
      </c>
      <c r="K16" s="727"/>
      <c r="L16" s="727"/>
      <c r="M16" s="727"/>
      <c r="N16" s="729"/>
    </row>
    <row r="17" spans="1:16" s="592" customFormat="1" ht="25.5">
      <c r="B17" s="724" t="s">
        <v>1250</v>
      </c>
      <c r="C17" s="725">
        <v>0</v>
      </c>
      <c r="D17" s="725">
        <v>0</v>
      </c>
      <c r="E17" s="725">
        <v>0</v>
      </c>
      <c r="F17" s="726">
        <v>1368909746</v>
      </c>
      <c r="G17" s="725">
        <v>0</v>
      </c>
      <c r="H17" s="725">
        <v>0</v>
      </c>
      <c r="I17" s="725">
        <f t="shared" si="0"/>
        <v>1368909746</v>
      </c>
      <c r="J17" s="725">
        <v>1521210576</v>
      </c>
      <c r="K17" s="727"/>
      <c r="L17" s="727"/>
      <c r="M17" s="727"/>
      <c r="N17" s="729"/>
      <c r="O17" s="730"/>
    </row>
    <row r="18" spans="1:16" s="592" customFormat="1" ht="25.5">
      <c r="B18" s="724" t="s">
        <v>1251</v>
      </c>
      <c r="C18" s="725">
        <v>0</v>
      </c>
      <c r="D18" s="725">
        <v>0</v>
      </c>
      <c r="E18" s="725">
        <v>0</v>
      </c>
      <c r="F18" s="725">
        <v>0</v>
      </c>
      <c r="G18" s="725">
        <v>0</v>
      </c>
      <c r="H18" s="725">
        <v>0</v>
      </c>
      <c r="I18" s="725">
        <f t="shared" si="0"/>
        <v>0</v>
      </c>
      <c r="J18" s="725">
        <v>0</v>
      </c>
      <c r="K18" s="727"/>
      <c r="L18" s="727"/>
      <c r="M18" s="727"/>
      <c r="N18" s="729"/>
      <c r="O18" s="730"/>
    </row>
    <row r="19" spans="1:16" s="592" customFormat="1" ht="25.5">
      <c r="B19" s="724" t="s">
        <v>1252</v>
      </c>
      <c r="C19" s="725">
        <v>0</v>
      </c>
      <c r="D19" s="725">
        <v>0</v>
      </c>
      <c r="E19" s="725">
        <v>0</v>
      </c>
      <c r="F19" s="726">
        <v>152030901</v>
      </c>
      <c r="G19" s="725">
        <v>0</v>
      </c>
      <c r="H19" s="725">
        <v>0</v>
      </c>
      <c r="I19" s="725">
        <f t="shared" si="0"/>
        <v>152030901</v>
      </c>
      <c r="J19" s="725">
        <v>138157829</v>
      </c>
      <c r="K19" s="727"/>
      <c r="L19" s="727"/>
      <c r="M19" s="727"/>
      <c r="N19" s="729"/>
      <c r="O19" s="730"/>
    </row>
    <row r="20" spans="1:16" s="592" customFormat="1" ht="25.5">
      <c r="B20" s="724" t="s">
        <v>1253</v>
      </c>
      <c r="C20" s="725">
        <v>0</v>
      </c>
      <c r="D20" s="725">
        <v>0</v>
      </c>
      <c r="E20" s="725">
        <v>0</v>
      </c>
      <c r="F20" s="726">
        <v>3900000</v>
      </c>
      <c r="G20" s="725">
        <v>0</v>
      </c>
      <c r="H20" s="725">
        <v>0</v>
      </c>
      <c r="I20" s="725">
        <f t="shared" si="0"/>
        <v>3900000</v>
      </c>
      <c r="J20" s="725">
        <v>1683904</v>
      </c>
      <c r="K20" s="727"/>
      <c r="L20" s="727"/>
      <c r="M20" s="727"/>
      <c r="N20" s="729"/>
    </row>
    <row r="21" spans="1:16" s="592" customFormat="1" ht="25.5" customHeight="1">
      <c r="B21" s="731" t="s">
        <v>1254</v>
      </c>
      <c r="C21" s="732">
        <v>0</v>
      </c>
      <c r="D21" s="732">
        <v>0</v>
      </c>
      <c r="E21" s="732">
        <v>0</v>
      </c>
      <c r="F21" s="733">
        <v>3212327727</v>
      </c>
      <c r="G21" s="732">
        <v>0</v>
      </c>
      <c r="H21" s="732">
        <v>0</v>
      </c>
      <c r="I21" s="725">
        <f t="shared" si="0"/>
        <v>3212327727</v>
      </c>
      <c r="J21" s="732">
        <v>2253463169</v>
      </c>
      <c r="K21" s="727"/>
      <c r="L21" s="727"/>
      <c r="M21" s="727"/>
      <c r="N21" s="729"/>
      <c r="P21" s="734"/>
    </row>
    <row r="22" spans="1:16" s="592" customFormat="1" ht="30" customHeight="1">
      <c r="B22" s="735" t="s">
        <v>87</v>
      </c>
      <c r="C22" s="725">
        <v>0</v>
      </c>
      <c r="D22" s="725">
        <v>0</v>
      </c>
      <c r="E22" s="725">
        <v>0</v>
      </c>
      <c r="F22" s="725">
        <v>0</v>
      </c>
      <c r="G22" s="725">
        <v>0</v>
      </c>
      <c r="H22" s="732">
        <v>1744385172.7820044</v>
      </c>
      <c r="I22" s="725">
        <f t="shared" si="0"/>
        <v>1744385172.7820044</v>
      </c>
      <c r="J22" s="725">
        <v>2541300008.04</v>
      </c>
      <c r="K22" s="727"/>
      <c r="L22" s="727"/>
      <c r="M22" s="727"/>
      <c r="N22" s="729"/>
      <c r="O22" s="736"/>
    </row>
    <row r="23" spans="1:16" s="592" customFormat="1" ht="38.25">
      <c r="B23" s="724" t="s">
        <v>1255</v>
      </c>
      <c r="C23" s="725">
        <v>0</v>
      </c>
      <c r="D23" s="725">
        <v>0</v>
      </c>
      <c r="E23" s="725">
        <v>0</v>
      </c>
      <c r="F23" s="725">
        <v>0</v>
      </c>
      <c r="G23" s="725">
        <v>0</v>
      </c>
      <c r="H23" s="725">
        <v>103209488.19</v>
      </c>
      <c r="I23" s="725">
        <f t="shared" si="0"/>
        <v>103209488.19</v>
      </c>
      <c r="J23" s="725">
        <v>64691398</v>
      </c>
      <c r="K23" s="727"/>
      <c r="L23" s="727"/>
      <c r="M23" s="727"/>
      <c r="N23" s="729"/>
      <c r="O23" s="736"/>
    </row>
    <row r="24" spans="1:16" ht="26.25">
      <c r="A24" s="592"/>
      <c r="B24" s="737" t="s">
        <v>1256</v>
      </c>
      <c r="C24" s="738">
        <v>0</v>
      </c>
      <c r="D24" s="738">
        <v>0</v>
      </c>
      <c r="E24" s="738">
        <v>0</v>
      </c>
      <c r="F24" s="739">
        <v>868123142</v>
      </c>
      <c r="G24" s="738">
        <v>0</v>
      </c>
      <c r="H24" s="738">
        <v>0</v>
      </c>
      <c r="I24" s="725">
        <f t="shared" si="0"/>
        <v>868123142</v>
      </c>
      <c r="J24" s="738">
        <v>913489587</v>
      </c>
      <c r="K24" s="727"/>
      <c r="L24" s="727"/>
      <c r="M24" s="727"/>
      <c r="N24" s="729"/>
      <c r="O24" s="740"/>
      <c r="P24" s="566"/>
    </row>
    <row r="25" spans="1:16" ht="26.25">
      <c r="A25" s="566"/>
      <c r="B25" s="737" t="s">
        <v>1257</v>
      </c>
      <c r="C25" s="738">
        <v>0</v>
      </c>
      <c r="D25" s="738">
        <v>0</v>
      </c>
      <c r="E25" s="738">
        <v>0</v>
      </c>
      <c r="F25" s="739">
        <v>685775122</v>
      </c>
      <c r="G25" s="738">
        <v>0</v>
      </c>
      <c r="H25" s="738">
        <v>0</v>
      </c>
      <c r="I25" s="725">
        <f t="shared" si="0"/>
        <v>685775122</v>
      </c>
      <c r="J25" s="725">
        <v>2228410729</v>
      </c>
      <c r="K25" s="727"/>
      <c r="L25" s="727"/>
      <c r="M25" s="727"/>
      <c r="N25" s="729"/>
      <c r="O25" s="740"/>
      <c r="P25" s="566"/>
    </row>
    <row r="26" spans="1:16" ht="27" customHeight="1">
      <c r="A26" s="566"/>
      <c r="B26" s="737" t="s">
        <v>1258</v>
      </c>
      <c r="C26" s="738"/>
      <c r="D26" s="738"/>
      <c r="E26" s="738"/>
      <c r="F26" s="739">
        <v>3158554185.8899999</v>
      </c>
      <c r="G26" s="738"/>
      <c r="H26" s="738"/>
      <c r="I26" s="725">
        <f t="shared" si="0"/>
        <v>3158554185.8899999</v>
      </c>
      <c r="J26" s="738">
        <v>3614558025</v>
      </c>
      <c r="K26" s="727"/>
      <c r="L26" s="727"/>
      <c r="M26" s="727"/>
      <c r="N26" s="729"/>
      <c r="O26" s="566"/>
      <c r="P26" s="566"/>
    </row>
    <row r="27" spans="1:16" ht="26.25">
      <c r="A27" s="566"/>
      <c r="B27" s="724" t="s">
        <v>1259</v>
      </c>
      <c r="C27" s="725">
        <v>0</v>
      </c>
      <c r="D27" s="725">
        <v>0</v>
      </c>
      <c r="E27" s="725">
        <v>0</v>
      </c>
      <c r="F27" s="725">
        <v>0</v>
      </c>
      <c r="G27" s="725">
        <v>0</v>
      </c>
      <c r="H27" s="725">
        <v>0</v>
      </c>
      <c r="I27" s="725">
        <f t="shared" si="0"/>
        <v>0</v>
      </c>
      <c r="J27" s="738">
        <v>0</v>
      </c>
      <c r="K27" s="727"/>
      <c r="L27" s="727"/>
      <c r="M27" s="727"/>
      <c r="N27" s="729"/>
      <c r="O27" s="673"/>
      <c r="P27" s="566"/>
    </row>
    <row r="28" spans="1:16" ht="26.25">
      <c r="A28" s="566"/>
      <c r="B28" s="724" t="s">
        <v>1260</v>
      </c>
      <c r="C28" s="725">
        <v>0</v>
      </c>
      <c r="D28" s="725">
        <v>0</v>
      </c>
      <c r="E28" s="725">
        <v>0</v>
      </c>
      <c r="F28" s="726">
        <v>27198358532.909996</v>
      </c>
      <c r="G28" s="725">
        <v>0</v>
      </c>
      <c r="H28" s="725">
        <v>58734401.829999998</v>
      </c>
      <c r="I28" s="725">
        <f>SUM(C28:H28)</f>
        <v>27257092934.739998</v>
      </c>
      <c r="J28" s="725">
        <v>21248732530</v>
      </c>
      <c r="K28" s="727"/>
      <c r="L28" s="727"/>
      <c r="M28" s="727"/>
      <c r="N28" s="729"/>
      <c r="O28" s="566"/>
      <c r="P28" s="716"/>
    </row>
    <row r="29" spans="1:16" ht="26.25">
      <c r="A29" s="566"/>
      <c r="B29" s="741" t="s">
        <v>1261</v>
      </c>
      <c r="C29" s="742">
        <v>0</v>
      </c>
      <c r="D29" s="742">
        <v>0</v>
      </c>
      <c r="E29" s="742">
        <v>0</v>
      </c>
      <c r="F29" s="742">
        <f>SUM(F14:F28)</f>
        <v>46212917165.899994</v>
      </c>
      <c r="G29" s="742">
        <v>0</v>
      </c>
      <c r="H29" s="742">
        <f>SUM(H14:H28)</f>
        <v>1906329062.8020043</v>
      </c>
      <c r="I29" s="742">
        <f>SUM(I14:I28)</f>
        <v>48119246228.702003</v>
      </c>
      <c r="J29" s="742">
        <v>42976064060</v>
      </c>
      <c r="K29" s="743"/>
      <c r="L29" s="743"/>
      <c r="M29" s="743"/>
      <c r="N29" s="729"/>
      <c r="O29" s="716"/>
      <c r="P29" s="716"/>
    </row>
    <row r="30" spans="1:16" ht="11.25" customHeight="1">
      <c r="A30" s="566"/>
      <c r="B30" s="561"/>
      <c r="C30" s="744"/>
      <c r="D30" s="744"/>
      <c r="E30" s="744"/>
      <c r="F30" s="744"/>
      <c r="G30" s="744"/>
      <c r="H30" s="744"/>
      <c r="I30" s="744"/>
      <c r="J30" s="744"/>
      <c r="K30" s="745"/>
      <c r="L30" s="745"/>
      <c r="M30" s="745"/>
      <c r="N30" s="736"/>
      <c r="O30" s="716"/>
      <c r="P30" s="566"/>
    </row>
    <row r="31" spans="1:16" ht="33" customHeight="1">
      <c r="A31" s="566"/>
      <c r="B31" s="746" t="s">
        <v>1262</v>
      </c>
      <c r="C31" s="747">
        <v>0</v>
      </c>
      <c r="D31" s="747">
        <v>0</v>
      </c>
      <c r="E31" s="747">
        <v>0</v>
      </c>
      <c r="F31" s="747">
        <v>40275844157</v>
      </c>
      <c r="G31" s="747">
        <v>0</v>
      </c>
      <c r="H31" s="747">
        <v>2700219903</v>
      </c>
      <c r="I31" s="747">
        <v>42976064060</v>
      </c>
      <c r="J31" s="747">
        <f>J29-I31</f>
        <v>0</v>
      </c>
      <c r="K31" s="565"/>
      <c r="L31" s="748"/>
      <c r="M31" s="748"/>
      <c r="N31" s="565"/>
      <c r="O31" s="565"/>
      <c r="P31" s="566"/>
    </row>
    <row r="32" spans="1:16">
      <c r="A32" s="566"/>
      <c r="B32" s="566"/>
      <c r="C32" s="566"/>
      <c r="D32" s="566"/>
      <c r="E32" s="566"/>
      <c r="F32" s="595"/>
      <c r="G32" s="595"/>
      <c r="H32" s="595"/>
      <c r="I32" s="595"/>
      <c r="J32" s="595"/>
      <c r="K32" s="592"/>
      <c r="L32" s="592"/>
      <c r="M32" s="592"/>
      <c r="N32" s="592"/>
      <c r="O32" s="566"/>
      <c r="P32" s="566"/>
    </row>
    <row r="33" spans="2:14" ht="16.5">
      <c r="B33" s="749" t="s">
        <v>1263</v>
      </c>
      <c r="C33" s="566"/>
      <c r="D33" s="566"/>
      <c r="E33" s="566"/>
      <c r="F33" s="595"/>
      <c r="G33" s="595"/>
      <c r="H33" s="595"/>
      <c r="I33" s="595"/>
      <c r="J33" s="595"/>
      <c r="K33" s="592"/>
      <c r="L33" s="592"/>
      <c r="M33" s="592"/>
      <c r="N33" s="592"/>
    </row>
    <row r="34" spans="2:14">
      <c r="B34" s="566"/>
      <c r="C34" s="566"/>
      <c r="D34" s="566"/>
      <c r="E34" s="566"/>
      <c r="F34" s="595"/>
      <c r="G34" s="595"/>
      <c r="H34" s="595"/>
      <c r="I34" s="595"/>
      <c r="J34" s="595"/>
      <c r="K34" s="592"/>
      <c r="L34" s="592"/>
      <c r="M34" s="592"/>
      <c r="N34" s="592"/>
    </row>
    <row r="35" spans="2:14" s="749" customFormat="1">
      <c r="B35" s="750" t="s">
        <v>1264</v>
      </c>
      <c r="I35" s="751">
        <v>43646</v>
      </c>
      <c r="J35" s="751">
        <v>43281</v>
      </c>
      <c r="K35" s="752"/>
      <c r="L35" s="752"/>
      <c r="M35" s="752"/>
      <c r="N35" s="752"/>
    </row>
    <row r="36" spans="2:14" s="749" customFormat="1">
      <c r="B36" s="749" t="s">
        <v>1265</v>
      </c>
      <c r="G36" s="753"/>
      <c r="I36" s="477">
        <v>46212844470</v>
      </c>
      <c r="J36" s="754">
        <v>40275844157</v>
      </c>
      <c r="K36" s="477"/>
      <c r="L36" s="752"/>
      <c r="M36" s="752"/>
      <c r="N36" s="753"/>
    </row>
    <row r="37" spans="2:14" s="749" customFormat="1">
      <c r="B37" s="749" t="s">
        <v>1014</v>
      </c>
      <c r="E37" s="752"/>
      <c r="G37" s="753"/>
      <c r="I37" s="477">
        <v>103209488.17999198</v>
      </c>
      <c r="J37" s="754">
        <v>64691398</v>
      </c>
      <c r="K37" s="477"/>
      <c r="L37" s="752"/>
      <c r="M37" s="752"/>
      <c r="N37" s="753"/>
    </row>
    <row r="38" spans="2:14" s="749" customFormat="1">
      <c r="B38" s="749" t="s">
        <v>1266</v>
      </c>
      <c r="G38" s="753"/>
      <c r="I38" s="477">
        <v>55188920.199962899</v>
      </c>
      <c r="J38" s="753">
        <v>72710412</v>
      </c>
      <c r="K38" s="477"/>
      <c r="L38" s="752"/>
      <c r="M38" s="752"/>
      <c r="N38" s="753"/>
    </row>
    <row r="39" spans="2:14" s="749" customFormat="1">
      <c r="B39" s="749" t="s">
        <v>1017</v>
      </c>
      <c r="F39" s="753"/>
      <c r="G39" s="753"/>
      <c r="H39" s="753"/>
      <c r="I39" s="477">
        <v>3618177.9999999991</v>
      </c>
      <c r="J39" s="753">
        <v>21518085</v>
      </c>
      <c r="K39" s="477"/>
      <c r="L39" s="752"/>
      <c r="M39" s="752"/>
      <c r="N39" s="752"/>
    </row>
    <row r="40" spans="2:14" s="749" customFormat="1">
      <c r="B40" s="749" t="s">
        <v>1019</v>
      </c>
      <c r="F40" s="753"/>
      <c r="G40" s="753"/>
      <c r="H40" s="753"/>
      <c r="I40" s="755">
        <v>1744385172.7820044</v>
      </c>
      <c r="J40" s="756">
        <v>2541300008</v>
      </c>
      <c r="K40" s="477"/>
      <c r="L40" s="752"/>
      <c r="M40" s="752"/>
      <c r="N40" s="752"/>
    </row>
    <row r="41" spans="2:14" s="749" customFormat="1">
      <c r="B41" s="757" t="s">
        <v>1267</v>
      </c>
      <c r="F41" s="753"/>
      <c r="G41" s="753"/>
      <c r="H41" s="753"/>
      <c r="I41" s="758">
        <v>48119246229.161964</v>
      </c>
      <c r="J41" s="759">
        <f>SUM(J36:J40)</f>
        <v>42976064060</v>
      </c>
      <c r="K41" s="477"/>
      <c r="L41" s="752"/>
      <c r="M41" s="752"/>
      <c r="N41" s="752"/>
    </row>
    <row r="42" spans="2:14" s="749" customFormat="1">
      <c r="B42" s="757" t="s">
        <v>1268</v>
      </c>
      <c r="I42" s="759">
        <v>48119246228.702003</v>
      </c>
      <c r="J42" s="759">
        <v>42976064060</v>
      </c>
      <c r="K42" s="752"/>
      <c r="L42" s="752"/>
      <c r="M42" s="752"/>
      <c r="N42" s="752"/>
    </row>
    <row r="43" spans="2:14" s="749" customFormat="1">
      <c r="I43" s="753"/>
      <c r="J43" s="753"/>
      <c r="K43" s="477"/>
      <c r="L43" s="752"/>
      <c r="M43" s="752"/>
      <c r="N43" s="752"/>
    </row>
    <row r="44" spans="2:14" s="749" customFormat="1">
      <c r="B44" s="750" t="s">
        <v>1269</v>
      </c>
      <c r="I44" s="753"/>
      <c r="K44" s="752"/>
      <c r="L44" s="752"/>
      <c r="M44" s="752"/>
      <c r="N44" s="752"/>
    </row>
    <row r="45" spans="2:14" s="749" customFormat="1">
      <c r="B45" s="749" t="s">
        <v>1270</v>
      </c>
      <c r="I45" s="760">
        <v>359224299.06999397</v>
      </c>
      <c r="J45" s="760">
        <v>109220766</v>
      </c>
      <c r="K45" s="752"/>
      <c r="L45" s="752"/>
      <c r="M45" s="752"/>
      <c r="N45" s="752"/>
    </row>
    <row r="46" spans="2:14" s="749" customFormat="1">
      <c r="B46" s="749" t="s">
        <v>1271</v>
      </c>
      <c r="I46" s="761">
        <v>-55188920.199962899</v>
      </c>
      <c r="J46" s="761">
        <v>-72710412</v>
      </c>
      <c r="K46" s="752"/>
      <c r="L46" s="752"/>
      <c r="M46" s="752"/>
      <c r="N46" s="752"/>
    </row>
    <row r="47" spans="2:14" s="749" customFormat="1">
      <c r="B47" s="757" t="s">
        <v>1015</v>
      </c>
      <c r="I47" s="762">
        <v>304035378.87003106</v>
      </c>
      <c r="J47" s="763">
        <f>SUM(J45:J46)</f>
        <v>36510354</v>
      </c>
      <c r="K47" s="752"/>
      <c r="L47" s="752"/>
      <c r="M47" s="752"/>
      <c r="N47" s="752"/>
    </row>
    <row r="48" spans="2:14">
      <c r="B48" s="566"/>
      <c r="C48" s="566"/>
      <c r="D48" s="566"/>
      <c r="E48" s="566"/>
      <c r="F48" s="764"/>
      <c r="G48" s="764"/>
      <c r="H48" s="764"/>
      <c r="I48" s="565"/>
      <c r="J48" s="566"/>
      <c r="K48" s="592"/>
      <c r="L48" s="592"/>
      <c r="M48" s="592"/>
      <c r="N48" s="592"/>
    </row>
    <row r="49" spans="2:10" ht="15.75">
      <c r="B49" s="566"/>
      <c r="C49" s="566"/>
      <c r="D49" s="566"/>
      <c r="E49" s="566"/>
      <c r="F49" s="764"/>
      <c r="G49" s="764"/>
      <c r="H49" s="764"/>
      <c r="I49" s="466"/>
      <c r="J49" s="589"/>
    </row>
    <row r="50" spans="2:10" ht="15.75">
      <c r="B50" s="566"/>
      <c r="C50" s="764"/>
      <c r="D50" s="764"/>
      <c r="E50" s="764"/>
      <c r="F50" s="764"/>
      <c r="G50" s="764"/>
      <c r="H50" s="764"/>
      <c r="I50" s="764"/>
      <c r="J50" s="460"/>
    </row>
    <row r="51" spans="2:10">
      <c r="B51" s="566"/>
      <c r="C51" s="764"/>
      <c r="D51" s="764"/>
      <c r="E51" s="764"/>
      <c r="F51" s="764"/>
      <c r="G51" s="764"/>
      <c r="H51" s="764"/>
      <c r="I51" s="566"/>
      <c r="J51" s="566"/>
    </row>
    <row r="52" spans="2:10">
      <c r="B52" s="592"/>
      <c r="C52" s="765"/>
      <c r="D52" s="764"/>
      <c r="E52" s="764"/>
      <c r="F52" s="764"/>
      <c r="G52" s="764"/>
      <c r="H52" s="764"/>
      <c r="I52" s="566"/>
      <c r="J52" s="566"/>
    </row>
    <row r="53" spans="2:10">
      <c r="B53" s="566"/>
      <c r="C53" s="764"/>
      <c r="D53" s="764"/>
      <c r="E53" s="764"/>
      <c r="F53" s="764"/>
      <c r="G53" s="566"/>
      <c r="H53" s="764"/>
      <c r="I53" s="764"/>
      <c r="J53" s="566"/>
    </row>
    <row r="54" spans="2:10">
      <c r="B54" s="566"/>
      <c r="C54" s="764"/>
      <c r="D54" s="764"/>
      <c r="E54" s="764"/>
      <c r="F54" s="764"/>
      <c r="G54" s="566"/>
      <c r="H54" s="566"/>
      <c r="I54" s="566"/>
      <c r="J54" s="566"/>
    </row>
    <row r="55" spans="2:10">
      <c r="B55" s="566"/>
      <c r="C55" s="764"/>
      <c r="D55" s="764"/>
      <c r="E55" s="764"/>
      <c r="F55" s="764"/>
      <c r="G55" s="566"/>
      <c r="H55" s="566"/>
      <c r="I55" s="566"/>
      <c r="J55" s="566"/>
    </row>
    <row r="56" spans="2:10">
      <c r="B56" s="566"/>
      <c r="C56" s="764"/>
      <c r="D56" s="764"/>
      <c r="E56" s="764"/>
      <c r="F56" s="764"/>
      <c r="G56" s="566"/>
      <c r="H56" s="566"/>
      <c r="I56" s="566"/>
      <c r="J56" s="566"/>
    </row>
    <row r="57" spans="2:10">
      <c r="B57" s="566"/>
      <c r="C57" s="764"/>
      <c r="D57" s="764"/>
      <c r="E57" s="764"/>
      <c r="F57" s="764"/>
      <c r="G57" s="566"/>
      <c r="H57" s="566"/>
      <c r="I57" s="566"/>
      <c r="J57" s="566"/>
    </row>
    <row r="58" spans="2:10">
      <c r="B58" s="566"/>
      <c r="C58" s="764"/>
      <c r="D58" s="764"/>
      <c r="E58" s="764"/>
      <c r="F58" s="764"/>
      <c r="G58" s="566"/>
      <c r="H58" s="566"/>
      <c r="I58" s="566"/>
      <c r="J58" s="566"/>
    </row>
    <row r="59" spans="2:10">
      <c r="B59" s="566"/>
      <c r="C59" s="764"/>
      <c r="D59" s="764"/>
      <c r="E59" s="764"/>
      <c r="F59" s="764"/>
      <c r="G59" s="566"/>
      <c r="H59" s="566"/>
      <c r="I59" s="566"/>
      <c r="J59" s="566"/>
    </row>
    <row r="60" spans="2:10">
      <c r="B60" s="566"/>
      <c r="C60" s="764"/>
      <c r="D60" s="764"/>
      <c r="E60" s="764"/>
      <c r="F60" s="764"/>
      <c r="G60" s="566"/>
      <c r="H60" s="566"/>
      <c r="I60" s="566"/>
      <c r="J60" s="566"/>
    </row>
    <row r="61" spans="2:10">
      <c r="B61" s="566"/>
      <c r="C61" s="764"/>
      <c r="D61" s="764"/>
      <c r="E61" s="764"/>
      <c r="F61" s="764"/>
      <c r="G61" s="566"/>
      <c r="H61" s="566"/>
      <c r="I61" s="566"/>
      <c r="J61" s="566"/>
    </row>
    <row r="62" spans="2:10">
      <c r="B62" s="566"/>
      <c r="C62" s="764"/>
      <c r="D62" s="764"/>
      <c r="E62" s="764"/>
      <c r="F62" s="764"/>
      <c r="G62" s="566"/>
      <c r="H62" s="566"/>
      <c r="I62" s="566"/>
      <c r="J62" s="566"/>
    </row>
    <row r="63" spans="2:10">
      <c r="B63" s="566"/>
      <c r="C63" s="764"/>
      <c r="D63" s="764"/>
      <c r="E63" s="764"/>
      <c r="F63" s="764"/>
      <c r="G63" s="566"/>
      <c r="H63" s="566"/>
      <c r="I63" s="566"/>
      <c r="J63" s="566"/>
    </row>
    <row r="64" spans="2:10">
      <c r="B64" s="566"/>
      <c r="C64" s="764"/>
      <c r="D64" s="764"/>
      <c r="E64" s="764"/>
      <c r="F64" s="764"/>
      <c r="G64" s="566"/>
      <c r="H64" s="566"/>
      <c r="I64" s="566"/>
      <c r="J64" s="566"/>
    </row>
    <row r="65" spans="2:6">
      <c r="B65" s="566"/>
      <c r="C65" s="764"/>
      <c r="D65" s="764"/>
      <c r="E65" s="764"/>
      <c r="F65" s="764"/>
    </row>
    <row r="66" spans="2:6">
      <c r="B66" s="566"/>
      <c r="C66" s="766"/>
      <c r="D66" s="764"/>
      <c r="E66" s="764"/>
      <c r="F66" s="764"/>
    </row>
    <row r="67" spans="2:6">
      <c r="B67" s="566"/>
      <c r="C67" s="566"/>
      <c r="D67" s="566"/>
      <c r="E67" s="566"/>
      <c r="F67" s="566"/>
    </row>
  </sheetData>
  <mergeCells count="5">
    <mergeCell ref="B4:J4"/>
    <mergeCell ref="B5:J5"/>
    <mergeCell ref="B6:J6"/>
    <mergeCell ref="B7:J7"/>
    <mergeCell ref="B9:J9"/>
  </mergeCells>
  <pageMargins left="0.70866141732283472" right="0.70866141732283472" top="1.0629921259842521" bottom="0.74803149606299213" header="0.31496062992125984" footer="0.31496062992125984"/>
  <pageSetup paperSize="9" scale="53" orientation="portrait" r:id="rId1"/>
</worksheet>
</file>

<file path=xl/worksheets/sheet17.xml><?xml version="1.0" encoding="utf-8"?>
<worksheet xmlns="http://schemas.openxmlformats.org/spreadsheetml/2006/main" xmlns:r="http://schemas.openxmlformats.org/officeDocument/2006/relationships">
  <sheetPr>
    <tabColor rgb="FF00CC99"/>
  </sheetPr>
  <dimension ref="A3:M50"/>
  <sheetViews>
    <sheetView topLeftCell="A13" workbookViewId="0">
      <selection activeCell="C17" sqref="C17:D17"/>
    </sheetView>
  </sheetViews>
  <sheetFormatPr baseColWidth="10" defaultColWidth="11.42578125" defaultRowHeight="15"/>
  <cols>
    <col min="1" max="1" width="3.85546875" style="43" customWidth="1"/>
    <col min="2" max="2" width="42.85546875" style="43" customWidth="1"/>
    <col min="3" max="3" width="11.42578125" style="43"/>
    <col min="4" max="4" width="26.42578125" style="43" customWidth="1"/>
    <col min="5" max="5" width="29.5703125" style="43" customWidth="1"/>
    <col min="6" max="6" width="25.5703125" style="43" customWidth="1"/>
    <col min="7" max="7" width="17.5703125" style="43" customWidth="1"/>
    <col min="8" max="16384" width="11.42578125" style="43"/>
  </cols>
  <sheetData>
    <row r="3" spans="1:13" ht="18">
      <c r="A3" s="767"/>
      <c r="B3" s="767"/>
      <c r="C3" s="767"/>
      <c r="D3" s="767"/>
      <c r="E3" s="768" t="s">
        <v>1272</v>
      </c>
    </row>
    <row r="4" spans="1:13">
      <c r="A4" s="767"/>
      <c r="B4" s="767"/>
      <c r="C4" s="767"/>
      <c r="D4" s="767"/>
      <c r="E4" s="767"/>
    </row>
    <row r="5" spans="1:13" ht="26.25" customHeight="1">
      <c r="B5" s="856" t="s">
        <v>970</v>
      </c>
      <c r="C5" s="856"/>
      <c r="D5" s="856"/>
      <c r="E5" s="856"/>
      <c r="F5" s="620"/>
      <c r="G5" s="620"/>
      <c r="H5" s="620"/>
      <c r="I5" s="620"/>
      <c r="J5" s="620"/>
      <c r="K5" s="620"/>
      <c r="L5" s="620"/>
      <c r="M5" s="620"/>
    </row>
    <row r="6" spans="1:13" ht="21" customHeight="1">
      <c r="A6" s="899" t="s">
        <v>1187</v>
      </c>
      <c r="B6" s="899"/>
      <c r="C6" s="899"/>
      <c r="D6" s="899"/>
      <c r="E6" s="899"/>
    </row>
    <row r="7" spans="1:13" ht="21" customHeight="1">
      <c r="A7" s="900" t="s">
        <v>1079</v>
      </c>
      <c r="B7" s="900"/>
      <c r="C7" s="900"/>
      <c r="D7" s="900"/>
      <c r="E7" s="900"/>
    </row>
    <row r="8" spans="1:13" ht="6" customHeight="1">
      <c r="A8" s="767"/>
      <c r="B8" s="769"/>
      <c r="C8" s="767"/>
      <c r="D8" s="767"/>
      <c r="E8" s="767"/>
    </row>
    <row r="9" spans="1:13" ht="22.5" customHeight="1">
      <c r="A9" s="900" t="s">
        <v>1273</v>
      </c>
      <c r="B9" s="900"/>
      <c r="C9" s="900"/>
      <c r="D9" s="900"/>
      <c r="E9" s="900"/>
    </row>
    <row r="10" spans="1:13" ht="15.75">
      <c r="A10" s="767"/>
      <c r="B10" s="769"/>
      <c r="C10" s="767"/>
      <c r="D10" s="767"/>
      <c r="E10" s="767"/>
    </row>
    <row r="11" spans="1:13" ht="16.5" thickBot="1">
      <c r="A11" s="767"/>
      <c r="B11" s="769"/>
      <c r="C11" s="767"/>
      <c r="D11" s="767"/>
      <c r="E11" s="767"/>
    </row>
    <row r="12" spans="1:13" ht="37.5" customHeight="1" thickBot="1">
      <c r="A12" s="767"/>
      <c r="B12" s="770"/>
      <c r="C12" s="901" t="s">
        <v>1274</v>
      </c>
      <c r="D12" s="902"/>
      <c r="E12" s="903"/>
    </row>
    <row r="13" spans="1:13" ht="36.75" thickBot="1">
      <c r="A13" s="767"/>
      <c r="B13" s="771" t="s">
        <v>1275</v>
      </c>
      <c r="C13" s="904" t="s">
        <v>1276</v>
      </c>
      <c r="D13" s="905"/>
      <c r="E13" s="772" t="s">
        <v>1277</v>
      </c>
    </row>
    <row r="14" spans="1:13">
      <c r="A14" s="767"/>
      <c r="B14" s="773"/>
      <c r="C14" s="894"/>
      <c r="D14" s="895"/>
      <c r="E14" s="774"/>
      <c r="F14" s="42"/>
    </row>
    <row r="15" spans="1:13">
      <c r="A15" s="767"/>
      <c r="B15" s="773" t="s">
        <v>1278</v>
      </c>
      <c r="C15" s="891" t="s">
        <v>1279</v>
      </c>
      <c r="D15" s="892"/>
      <c r="E15" s="775" t="s">
        <v>1280</v>
      </c>
      <c r="F15" s="42"/>
    </row>
    <row r="16" spans="1:13">
      <c r="A16" s="767"/>
      <c r="B16" s="773"/>
      <c r="C16" s="891"/>
      <c r="D16" s="892"/>
      <c r="E16" s="775"/>
      <c r="F16" s="42"/>
    </row>
    <row r="17" spans="1:7">
      <c r="A17" s="767"/>
      <c r="B17" s="773" t="s">
        <v>1281</v>
      </c>
      <c r="C17" s="893">
        <v>60728652600</v>
      </c>
      <c r="D17" s="896"/>
      <c r="E17" s="776">
        <v>60556844948</v>
      </c>
      <c r="F17" s="42"/>
      <c r="G17" s="777"/>
    </row>
    <row r="18" spans="1:7">
      <c r="A18" s="767"/>
      <c r="B18" s="773"/>
      <c r="C18" s="891"/>
      <c r="D18" s="892"/>
      <c r="E18" s="775"/>
      <c r="F18" s="42"/>
      <c r="G18" s="45"/>
    </row>
    <row r="19" spans="1:7">
      <c r="A19" s="767"/>
      <c r="B19" s="773" t="s">
        <v>1282</v>
      </c>
      <c r="C19" s="897">
        <v>224</v>
      </c>
      <c r="D19" s="898"/>
      <c r="E19" s="775">
        <v>217</v>
      </c>
      <c r="F19" s="42"/>
    </row>
    <row r="20" spans="1:7">
      <c r="A20" s="767"/>
      <c r="B20" s="773"/>
      <c r="C20" s="891"/>
      <c r="D20" s="892"/>
      <c r="E20" s="775"/>
      <c r="F20" s="42"/>
    </row>
    <row r="21" spans="1:7">
      <c r="A21" s="767"/>
      <c r="B21" s="773" t="s">
        <v>1283</v>
      </c>
      <c r="C21" s="893">
        <v>105260854</v>
      </c>
      <c r="D21" s="892"/>
      <c r="E21" s="776">
        <v>115981951</v>
      </c>
      <c r="F21" s="42"/>
    </row>
    <row r="22" spans="1:7">
      <c r="A22" s="767"/>
      <c r="B22" s="773"/>
      <c r="C22" s="891"/>
      <c r="D22" s="892"/>
      <c r="E22" s="775"/>
      <c r="F22" s="42"/>
    </row>
    <row r="23" spans="1:7">
      <c r="A23" s="767"/>
      <c r="B23" s="773" t="s">
        <v>1284</v>
      </c>
      <c r="C23" s="891">
        <v>2</v>
      </c>
      <c r="D23" s="892"/>
      <c r="E23" s="775">
        <v>2</v>
      </c>
      <c r="F23" s="42"/>
    </row>
    <row r="24" spans="1:7">
      <c r="A24" s="767"/>
      <c r="B24" s="773"/>
      <c r="C24" s="891"/>
      <c r="D24" s="892"/>
      <c r="E24" s="775"/>
      <c r="F24" s="42"/>
    </row>
    <row r="25" spans="1:7">
      <c r="A25" s="767"/>
      <c r="B25" s="773" t="s">
        <v>1285</v>
      </c>
      <c r="C25" s="891">
        <v>0</v>
      </c>
      <c r="D25" s="892"/>
      <c r="E25" s="775">
        <v>0</v>
      </c>
      <c r="F25" s="42"/>
    </row>
    <row r="26" spans="1:7">
      <c r="A26" s="767"/>
      <c r="B26" s="773"/>
      <c r="C26" s="881"/>
      <c r="D26" s="882"/>
      <c r="E26" s="774"/>
    </row>
    <row r="27" spans="1:7" ht="15.75" thickBot="1">
      <c r="A27" s="767"/>
      <c r="B27" s="778"/>
      <c r="C27" s="883"/>
      <c r="D27" s="884"/>
      <c r="E27" s="779"/>
    </row>
    <row r="28" spans="1:7">
      <c r="A28" s="767"/>
      <c r="B28" s="780"/>
      <c r="C28" s="885"/>
      <c r="D28" s="885"/>
      <c r="E28" s="781"/>
    </row>
    <row r="29" spans="1:7">
      <c r="A29" s="767"/>
      <c r="B29" s="780"/>
      <c r="C29" s="886"/>
      <c r="D29" s="886"/>
      <c r="E29" s="781"/>
    </row>
    <row r="30" spans="1:7">
      <c r="A30" s="767"/>
      <c r="B30" s="887" t="s">
        <v>1286</v>
      </c>
      <c r="C30" s="888"/>
      <c r="D30" s="888"/>
      <c r="E30" s="889"/>
    </row>
    <row r="31" spans="1:7">
      <c r="A31" s="767"/>
      <c r="B31" s="877" t="s">
        <v>1287</v>
      </c>
      <c r="C31" s="878"/>
      <c r="D31" s="878"/>
      <c r="E31" s="890"/>
    </row>
    <row r="32" spans="1:7">
      <c r="A32" s="767"/>
      <c r="B32" s="877"/>
      <c r="C32" s="878"/>
      <c r="D32" s="782"/>
      <c r="E32" s="781"/>
    </row>
    <row r="33" spans="1:7" ht="15.75" thickBot="1">
      <c r="A33" s="767"/>
      <c r="B33" s="879" t="s">
        <v>1288</v>
      </c>
      <c r="C33" s="880"/>
      <c r="D33" s="783"/>
      <c r="E33" s="784"/>
    </row>
    <row r="37" spans="1:7">
      <c r="F37" s="242"/>
    </row>
    <row r="39" spans="1:7">
      <c r="F39" s="242"/>
    </row>
    <row r="40" spans="1:7">
      <c r="E40" s="242"/>
    </row>
    <row r="41" spans="1:7">
      <c r="E41" s="242"/>
      <c r="F41" s="242"/>
    </row>
    <row r="42" spans="1:7">
      <c r="F42" s="242"/>
    </row>
    <row r="45" spans="1:7">
      <c r="F45" s="242"/>
      <c r="G45" s="785"/>
    </row>
    <row r="46" spans="1:7">
      <c r="F46" s="242"/>
      <c r="G46" s="785"/>
    </row>
    <row r="47" spans="1:7">
      <c r="F47" s="242"/>
      <c r="G47" s="785"/>
    </row>
    <row r="48" spans="1:7">
      <c r="F48" s="242"/>
      <c r="G48" s="785"/>
    </row>
    <row r="49" spans="6:7">
      <c r="F49" s="242"/>
      <c r="G49" s="785"/>
    </row>
    <row r="50" spans="6:7">
      <c r="F50" s="242"/>
      <c r="G50" s="785"/>
    </row>
  </sheetData>
  <mergeCells count="26">
    <mergeCell ref="C13:D13"/>
    <mergeCell ref="B5:E5"/>
    <mergeCell ref="A6:E6"/>
    <mergeCell ref="A7:E7"/>
    <mergeCell ref="A9:E9"/>
    <mergeCell ref="C12:E12"/>
    <mergeCell ref="C25:D25"/>
    <mergeCell ref="C14:D14"/>
    <mergeCell ref="C15:D15"/>
    <mergeCell ref="C16:D16"/>
    <mergeCell ref="C17:D17"/>
    <mergeCell ref="C18:D18"/>
    <mergeCell ref="C19:D19"/>
    <mergeCell ref="C20:D20"/>
    <mergeCell ref="C21:D21"/>
    <mergeCell ref="C22:D22"/>
    <mergeCell ref="C23:D23"/>
    <mergeCell ref="C24:D24"/>
    <mergeCell ref="B32:C32"/>
    <mergeCell ref="B33:C33"/>
    <mergeCell ref="C26:D26"/>
    <mergeCell ref="C27:D27"/>
    <mergeCell ref="C28:D28"/>
    <mergeCell ref="C29:D29"/>
    <mergeCell ref="B30:E30"/>
    <mergeCell ref="B31:E31"/>
  </mergeCells>
  <pageMargins left="0.70866141732283472" right="0.70866141732283472" top="1.0629921259842521" bottom="0.74803149606299213" header="0.31496062992125984" footer="0.31496062992125984"/>
  <pageSetup paperSize="9" scale="76" orientation="portrait" r:id="rId1"/>
</worksheet>
</file>

<file path=xl/worksheets/sheet18.xml><?xml version="1.0" encoding="utf-8"?>
<worksheet xmlns="http://schemas.openxmlformats.org/spreadsheetml/2006/main" xmlns:r="http://schemas.openxmlformats.org/officeDocument/2006/relationships">
  <sheetPr>
    <tabColor rgb="FF00CC99"/>
  </sheetPr>
  <dimension ref="A2:S42"/>
  <sheetViews>
    <sheetView topLeftCell="A11" workbookViewId="0">
      <selection activeCell="G16" sqref="G16:H16"/>
    </sheetView>
  </sheetViews>
  <sheetFormatPr baseColWidth="10" defaultColWidth="11.42578125" defaultRowHeight="15"/>
  <cols>
    <col min="1" max="1" width="2.140625" style="43" customWidth="1"/>
    <col min="2" max="3" width="11.42578125" style="43"/>
    <col min="4" max="4" width="18.85546875" style="43" customWidth="1"/>
    <col min="5" max="6" width="11.42578125" style="43"/>
    <col min="7" max="7" width="6.140625" style="43" customWidth="1"/>
    <col min="8" max="8" width="13.140625" style="43" customWidth="1"/>
    <col min="9" max="10" width="11.42578125" style="43"/>
    <col min="11" max="11" width="1.5703125" style="43" customWidth="1"/>
    <col min="12" max="12" width="11.42578125" style="43"/>
    <col min="13" max="13" width="14.42578125" style="43" hidden="1" customWidth="1"/>
    <col min="14" max="14" width="19.42578125" style="43" hidden="1" customWidth="1"/>
    <col min="15" max="15" width="0" style="43" hidden="1" customWidth="1"/>
    <col min="16" max="16" width="14.5703125" style="43" hidden="1" customWidth="1"/>
    <col min="17" max="17" width="15.42578125" style="43" hidden="1" customWidth="1"/>
    <col min="18" max="18" width="16.42578125" style="43" customWidth="1"/>
    <col min="19" max="16384" width="11.42578125" style="43"/>
  </cols>
  <sheetData>
    <row r="2" spans="1:19" ht="22.5">
      <c r="A2" s="786"/>
      <c r="B2" s="787"/>
      <c r="C2" s="767"/>
      <c r="D2" s="767"/>
      <c r="E2" s="767"/>
      <c r="F2" s="767"/>
      <c r="G2" s="767"/>
      <c r="H2" s="767"/>
      <c r="I2" s="767"/>
      <c r="J2" s="768" t="s">
        <v>1289</v>
      </c>
    </row>
    <row r="3" spans="1:19" ht="15.75">
      <c r="B3" s="788"/>
      <c r="C3" s="767"/>
      <c r="D3" s="767"/>
      <c r="E3" s="767"/>
      <c r="F3" s="767"/>
      <c r="G3" s="767"/>
      <c r="H3" s="767"/>
      <c r="I3" s="767"/>
      <c r="J3" s="767"/>
    </row>
    <row r="4" spans="1:19" ht="15.75">
      <c r="B4" s="788"/>
      <c r="C4" s="767"/>
      <c r="D4" s="767"/>
      <c r="E4" s="767"/>
      <c r="F4" s="767"/>
      <c r="G4" s="767"/>
      <c r="H4" s="767"/>
      <c r="I4" s="767"/>
      <c r="J4" s="767"/>
    </row>
    <row r="5" spans="1:19" ht="29.25" customHeight="1">
      <c r="B5" s="856" t="s">
        <v>970</v>
      </c>
      <c r="C5" s="856"/>
      <c r="D5" s="856"/>
      <c r="E5" s="856"/>
      <c r="F5" s="856"/>
      <c r="G5" s="856"/>
      <c r="H5" s="856"/>
      <c r="I5" s="856"/>
      <c r="J5" s="856"/>
      <c r="K5" s="620"/>
      <c r="L5" s="620"/>
      <c r="M5" s="620"/>
      <c r="N5" s="620"/>
    </row>
    <row r="6" spans="1:19" ht="22.5">
      <c r="B6" s="900" t="s">
        <v>1112</v>
      </c>
      <c r="C6" s="900"/>
      <c r="D6" s="900"/>
      <c r="E6" s="900"/>
      <c r="F6" s="900"/>
      <c r="G6" s="900"/>
      <c r="H6" s="900"/>
      <c r="I6" s="900"/>
      <c r="J6" s="900"/>
    </row>
    <row r="7" spans="1:19" ht="22.5">
      <c r="B7" s="900" t="s">
        <v>1079</v>
      </c>
      <c r="C7" s="900"/>
      <c r="D7" s="900"/>
      <c r="E7" s="900"/>
      <c r="F7" s="900"/>
      <c r="G7" s="900"/>
      <c r="H7" s="900"/>
      <c r="I7" s="900"/>
      <c r="J7" s="900"/>
    </row>
    <row r="8" spans="1:19" ht="22.5">
      <c r="B8" s="900" t="s">
        <v>1290</v>
      </c>
      <c r="C8" s="900"/>
      <c r="D8" s="900"/>
      <c r="E8" s="900"/>
      <c r="F8" s="900"/>
      <c r="G8" s="900"/>
      <c r="H8" s="900"/>
      <c r="I8" s="900"/>
      <c r="J8" s="900"/>
    </row>
    <row r="9" spans="1:19" ht="15.75">
      <c r="B9" s="769"/>
      <c r="C9" s="767"/>
      <c r="D9" s="767"/>
      <c r="E9" s="767"/>
      <c r="F9" s="767"/>
      <c r="G9" s="767"/>
      <c r="H9" s="767"/>
      <c r="I9" s="767"/>
      <c r="J9" s="767"/>
    </row>
    <row r="10" spans="1:19" ht="16.5" thickBot="1">
      <c r="B10" s="769"/>
      <c r="C10" s="767"/>
      <c r="D10" s="767"/>
      <c r="E10" s="767"/>
      <c r="F10" s="767"/>
      <c r="G10" s="767"/>
      <c r="H10" s="767"/>
      <c r="I10" s="767"/>
      <c r="J10" s="789"/>
    </row>
    <row r="11" spans="1:19" ht="15.75" thickBot="1">
      <c r="B11" s="929"/>
      <c r="C11" s="930"/>
      <c r="D11" s="930"/>
      <c r="E11" s="930"/>
      <c r="F11" s="931"/>
      <c r="G11" s="932" t="s">
        <v>1291</v>
      </c>
      <c r="H11" s="933"/>
      <c r="I11" s="933"/>
      <c r="J11" s="934"/>
    </row>
    <row r="12" spans="1:19" ht="15" customHeight="1">
      <c r="B12" s="918" t="s">
        <v>1292</v>
      </c>
      <c r="C12" s="919"/>
      <c r="D12" s="919"/>
      <c r="E12" s="919"/>
      <c r="F12" s="920"/>
      <c r="G12" s="924" t="s">
        <v>1220</v>
      </c>
      <c r="H12" s="925"/>
      <c r="I12" s="924" t="s">
        <v>1220</v>
      </c>
      <c r="J12" s="925"/>
      <c r="R12" s="790"/>
      <c r="S12" s="791"/>
    </row>
    <row r="13" spans="1:19" ht="15.75" thickBot="1">
      <c r="B13" s="921"/>
      <c r="C13" s="922"/>
      <c r="D13" s="922"/>
      <c r="E13" s="922"/>
      <c r="F13" s="923"/>
      <c r="G13" s="921" t="s">
        <v>1276</v>
      </c>
      <c r="H13" s="923"/>
      <c r="I13" s="921" t="s">
        <v>1293</v>
      </c>
      <c r="J13" s="923"/>
      <c r="N13" s="792">
        <v>43373</v>
      </c>
      <c r="P13" s="792">
        <v>43100</v>
      </c>
    </row>
    <row r="14" spans="1:19">
      <c r="B14" s="926"/>
      <c r="C14" s="927"/>
      <c r="D14" s="927"/>
      <c r="E14" s="927"/>
      <c r="F14" s="928"/>
      <c r="G14" s="926"/>
      <c r="H14" s="928"/>
      <c r="I14" s="926"/>
      <c r="J14" s="928"/>
    </row>
    <row r="15" spans="1:19">
      <c r="B15" s="881"/>
      <c r="C15" s="911"/>
      <c r="D15" s="911"/>
      <c r="E15" s="911"/>
      <c r="F15" s="882"/>
      <c r="G15" s="914"/>
      <c r="H15" s="915"/>
      <c r="I15" s="881"/>
      <c r="J15" s="882"/>
      <c r="M15" s="43" t="s">
        <v>1294</v>
      </c>
      <c r="N15" s="793">
        <v>67705419484</v>
      </c>
      <c r="O15" s="791">
        <v>1.2588506092520777</v>
      </c>
      <c r="P15" s="777">
        <v>74301877045.070007</v>
      </c>
      <c r="Q15" s="791">
        <v>2.1422006926838688</v>
      </c>
      <c r="R15" s="790"/>
      <c r="S15" s="794"/>
    </row>
    <row r="16" spans="1:19" ht="15.75" customHeight="1">
      <c r="B16" s="881" t="s">
        <v>1295</v>
      </c>
      <c r="C16" s="911"/>
      <c r="D16" s="911"/>
      <c r="E16" s="911"/>
      <c r="F16" s="882"/>
      <c r="G16" s="916">
        <v>0.28456005960360803</v>
      </c>
      <c r="H16" s="917"/>
      <c r="I16" s="916">
        <v>0.76</v>
      </c>
      <c r="J16" s="917"/>
      <c r="K16" s="795"/>
      <c r="M16" s="45"/>
      <c r="N16" s="777">
        <v>53783522037</v>
      </c>
      <c r="P16" s="777">
        <v>34684834758.400002</v>
      </c>
    </row>
    <row r="17" spans="2:19">
      <c r="B17" s="881"/>
      <c r="C17" s="911"/>
      <c r="D17" s="911"/>
      <c r="E17" s="911"/>
      <c r="F17" s="882"/>
      <c r="G17" s="914"/>
      <c r="H17" s="915"/>
      <c r="I17" s="891"/>
      <c r="J17" s="892"/>
    </row>
    <row r="18" spans="2:19">
      <c r="B18" s="881"/>
      <c r="C18" s="911"/>
      <c r="D18" s="911"/>
      <c r="E18" s="911"/>
      <c r="F18" s="882"/>
      <c r="G18" s="914"/>
      <c r="H18" s="915"/>
      <c r="I18" s="891"/>
      <c r="J18" s="892"/>
      <c r="R18" s="790"/>
      <c r="S18" s="791"/>
    </row>
    <row r="19" spans="2:19">
      <c r="B19" s="881" t="s">
        <v>1296</v>
      </c>
      <c r="C19" s="911"/>
      <c r="D19" s="911"/>
      <c r="E19" s="911"/>
      <c r="F19" s="882"/>
      <c r="G19" s="916">
        <v>2.0679609440135307</v>
      </c>
      <c r="H19" s="917"/>
      <c r="I19" s="916">
        <v>2.09</v>
      </c>
      <c r="J19" s="917"/>
      <c r="K19" s="795"/>
      <c r="M19" s="43" t="s">
        <v>1297</v>
      </c>
      <c r="N19" s="794">
        <v>1.9127478306714207</v>
      </c>
      <c r="Q19" s="794">
        <v>1.0659854242759834</v>
      </c>
    </row>
    <row r="20" spans="2:19">
      <c r="B20" s="881"/>
      <c r="C20" s="911"/>
      <c r="D20" s="911"/>
      <c r="E20" s="911"/>
      <c r="F20" s="882"/>
      <c r="G20" s="914"/>
      <c r="H20" s="915"/>
      <c r="I20" s="881"/>
      <c r="J20" s="882"/>
    </row>
    <row r="21" spans="2:19">
      <c r="B21" s="881"/>
      <c r="C21" s="911"/>
      <c r="D21" s="911"/>
      <c r="E21" s="911"/>
      <c r="F21" s="882"/>
      <c r="G21" s="914"/>
      <c r="H21" s="915"/>
      <c r="I21" s="881"/>
      <c r="J21" s="882"/>
    </row>
    <row r="22" spans="2:19">
      <c r="B22" s="881" t="s">
        <v>1298</v>
      </c>
      <c r="C22" s="911"/>
      <c r="D22" s="911"/>
      <c r="E22" s="911"/>
      <c r="F22" s="882"/>
      <c r="G22" s="916">
        <v>8.2965514452045169E-2</v>
      </c>
      <c r="H22" s="917"/>
      <c r="I22" s="916">
        <v>0.18</v>
      </c>
      <c r="J22" s="917"/>
      <c r="M22" s="43" t="s">
        <v>1299</v>
      </c>
      <c r="N22" s="72">
        <v>28973117251</v>
      </c>
      <c r="O22" s="154">
        <v>0.16558947559132242</v>
      </c>
      <c r="Q22" s="791">
        <v>0.11715940207333152</v>
      </c>
    </row>
    <row r="23" spans="2:19">
      <c r="B23" s="881"/>
      <c r="C23" s="911"/>
      <c r="D23" s="911"/>
      <c r="E23" s="911"/>
      <c r="F23" s="882"/>
      <c r="G23" s="881"/>
      <c r="H23" s="882"/>
      <c r="I23" s="881"/>
      <c r="J23" s="882"/>
      <c r="N23" s="45">
        <v>174969557380</v>
      </c>
    </row>
    <row r="24" spans="2:19" ht="15.75" thickBot="1">
      <c r="B24" s="912"/>
      <c r="C24" s="907"/>
      <c r="D24" s="907"/>
      <c r="E24" s="907"/>
      <c r="F24" s="913"/>
      <c r="G24" s="912"/>
      <c r="H24" s="913"/>
      <c r="I24" s="912"/>
      <c r="J24" s="913"/>
    </row>
    <row r="25" spans="2:19">
      <c r="B25" s="780"/>
      <c r="C25" s="782"/>
      <c r="D25" s="782"/>
      <c r="E25" s="782"/>
      <c r="F25" s="885"/>
      <c r="G25" s="885"/>
      <c r="H25" s="885"/>
      <c r="I25" s="885"/>
      <c r="J25" s="781"/>
    </row>
    <row r="26" spans="2:19">
      <c r="B26" s="780"/>
      <c r="C26" s="796"/>
      <c r="D26" s="782"/>
      <c r="E26" s="782"/>
      <c r="F26" s="886"/>
      <c r="G26" s="886"/>
      <c r="H26" s="906" t="s">
        <v>1300</v>
      </c>
      <c r="I26" s="906"/>
      <c r="J26" s="781"/>
    </row>
    <row r="27" spans="2:19">
      <c r="B27" s="780"/>
      <c r="C27" s="796"/>
      <c r="D27" s="782"/>
      <c r="E27" s="782"/>
      <c r="F27" s="886"/>
      <c r="G27" s="886"/>
      <c r="H27" s="906" t="s">
        <v>1301</v>
      </c>
      <c r="I27" s="906"/>
      <c r="J27" s="781"/>
    </row>
    <row r="28" spans="2:19" ht="26.25" thickBot="1">
      <c r="B28" s="797" t="s">
        <v>1294</v>
      </c>
      <c r="C28" s="798" t="s">
        <v>973</v>
      </c>
      <c r="D28" s="799" t="s">
        <v>1297</v>
      </c>
      <c r="E28" s="798" t="s">
        <v>1302</v>
      </c>
      <c r="F28" s="908" t="s">
        <v>1299</v>
      </c>
      <c r="G28" s="908"/>
      <c r="H28" s="909" t="s">
        <v>1303</v>
      </c>
      <c r="I28" s="909"/>
      <c r="J28" s="781"/>
      <c r="L28" s="791"/>
      <c r="N28" s="795"/>
      <c r="P28" s="800"/>
    </row>
    <row r="29" spans="2:19" ht="25.5">
      <c r="B29" s="780"/>
      <c r="C29" s="796" t="s">
        <v>993</v>
      </c>
      <c r="D29" s="782"/>
      <c r="E29" s="796" t="s">
        <v>1152</v>
      </c>
      <c r="F29" s="886"/>
      <c r="G29" s="886"/>
      <c r="H29" s="910" t="s">
        <v>1152</v>
      </c>
      <c r="I29" s="910"/>
      <c r="J29" s="781"/>
    </row>
    <row r="30" spans="2:19">
      <c r="B30" s="780"/>
      <c r="C30" s="782"/>
      <c r="D30" s="782"/>
      <c r="E30" s="782"/>
      <c r="F30" s="886"/>
      <c r="G30" s="886"/>
      <c r="H30" s="906" t="s">
        <v>1304</v>
      </c>
      <c r="I30" s="906"/>
      <c r="J30" s="781"/>
    </row>
    <row r="31" spans="2:19">
      <c r="B31" s="780"/>
      <c r="C31" s="782"/>
      <c r="D31" s="782"/>
      <c r="E31" s="782"/>
      <c r="F31" s="886"/>
      <c r="G31" s="886"/>
      <c r="H31" s="906" t="s">
        <v>1305</v>
      </c>
      <c r="I31" s="906"/>
      <c r="J31" s="781"/>
    </row>
    <row r="32" spans="2:19">
      <c r="B32" s="780"/>
      <c r="C32" s="782"/>
      <c r="D32" s="782"/>
      <c r="E32" s="782"/>
      <c r="F32" s="886"/>
      <c r="G32" s="886"/>
      <c r="H32" s="886"/>
      <c r="I32" s="886"/>
      <c r="J32" s="781"/>
    </row>
    <row r="33" spans="2:10" ht="15.75" thickBot="1">
      <c r="B33" s="801"/>
      <c r="C33" s="783"/>
      <c r="D33" s="783"/>
      <c r="E33" s="783"/>
      <c r="F33" s="907"/>
      <c r="G33" s="907"/>
      <c r="H33" s="907"/>
      <c r="I33" s="907"/>
      <c r="J33" s="784"/>
    </row>
    <row r="34" spans="2:10">
      <c r="B34" s="802"/>
      <c r="C34" s="802"/>
      <c r="D34" s="802"/>
      <c r="E34" s="802"/>
      <c r="F34" s="802"/>
      <c r="G34" s="802"/>
      <c r="H34" s="802"/>
      <c r="I34" s="802"/>
      <c r="J34" s="802"/>
    </row>
    <row r="35" spans="2:10" ht="15.75">
      <c r="B35" s="803"/>
      <c r="C35" s="767"/>
      <c r="D35" s="767"/>
      <c r="E35" s="767"/>
      <c r="F35" s="767"/>
      <c r="G35" s="767"/>
      <c r="H35" s="767"/>
      <c r="I35" s="767"/>
      <c r="J35" s="767"/>
    </row>
    <row r="36" spans="2:10" ht="15.75">
      <c r="B36" s="803"/>
      <c r="C36" s="767"/>
      <c r="D36" s="767"/>
      <c r="E36" s="767"/>
      <c r="F36" s="767"/>
      <c r="G36" s="767"/>
      <c r="H36" s="767"/>
      <c r="I36" s="767"/>
      <c r="J36" s="767"/>
    </row>
    <row r="37" spans="2:10" ht="15.75">
      <c r="B37" s="769"/>
      <c r="C37" s="767"/>
      <c r="D37" s="767"/>
      <c r="E37" s="767"/>
      <c r="F37" s="767"/>
      <c r="G37" s="767"/>
      <c r="H37" s="767"/>
      <c r="I37" s="767"/>
      <c r="J37" s="767"/>
    </row>
    <row r="38" spans="2:10">
      <c r="B38" s="767"/>
      <c r="C38" s="767"/>
      <c r="D38" s="767"/>
      <c r="E38" s="767"/>
      <c r="F38" s="767"/>
      <c r="G38" s="767"/>
      <c r="H38" s="767"/>
      <c r="I38" s="767"/>
      <c r="J38" s="767"/>
    </row>
    <row r="39" spans="2:10">
      <c r="B39" s="767"/>
      <c r="C39" s="767"/>
      <c r="D39" s="767"/>
      <c r="E39" s="767"/>
      <c r="F39" s="767"/>
      <c r="G39" s="767"/>
      <c r="H39" s="767"/>
      <c r="I39" s="767"/>
      <c r="J39" s="767"/>
    </row>
    <row r="40" spans="2:10">
      <c r="B40" s="767"/>
      <c r="C40" s="767"/>
      <c r="D40" s="767"/>
      <c r="E40" s="767"/>
      <c r="F40" s="767"/>
      <c r="G40" s="767"/>
      <c r="H40" s="767"/>
      <c r="I40" s="767"/>
      <c r="J40" s="767"/>
    </row>
    <row r="41" spans="2:10">
      <c r="B41" s="767"/>
      <c r="C41" s="767"/>
      <c r="D41" s="767"/>
      <c r="E41" s="767"/>
      <c r="F41" s="767"/>
      <c r="G41" s="767"/>
      <c r="H41" s="767"/>
      <c r="I41" s="767"/>
      <c r="J41" s="767"/>
    </row>
    <row r="42" spans="2:10">
      <c r="B42" s="767"/>
      <c r="C42" s="767"/>
      <c r="D42" s="767"/>
      <c r="E42" s="767"/>
      <c r="F42" s="767"/>
      <c r="G42" s="767"/>
      <c r="H42" s="804"/>
      <c r="I42" s="767"/>
      <c r="J42" s="767"/>
    </row>
  </sheetData>
  <mergeCells count="62">
    <mergeCell ref="B14:F14"/>
    <mergeCell ref="G14:H14"/>
    <mergeCell ref="I14:J14"/>
    <mergeCell ref="B5:J5"/>
    <mergeCell ref="B6:J6"/>
    <mergeCell ref="B7:J7"/>
    <mergeCell ref="B8:J8"/>
    <mergeCell ref="B11:F11"/>
    <mergeCell ref="G11:J11"/>
    <mergeCell ref="B12:F13"/>
    <mergeCell ref="G12:H12"/>
    <mergeCell ref="I12:J12"/>
    <mergeCell ref="G13:H13"/>
    <mergeCell ref="I13:J13"/>
    <mergeCell ref="B15:F15"/>
    <mergeCell ref="G15:H15"/>
    <mergeCell ref="I15:J15"/>
    <mergeCell ref="B16:F16"/>
    <mergeCell ref="G16:H16"/>
    <mergeCell ref="I16:J16"/>
    <mergeCell ref="B17:F17"/>
    <mergeCell ref="G17:H17"/>
    <mergeCell ref="I17:J17"/>
    <mergeCell ref="B18:F18"/>
    <mergeCell ref="G18:H18"/>
    <mergeCell ref="I18:J18"/>
    <mergeCell ref="B19:F19"/>
    <mergeCell ref="G19:H19"/>
    <mergeCell ref="I19:J19"/>
    <mergeCell ref="B20:F20"/>
    <mergeCell ref="G20:H20"/>
    <mergeCell ref="I20:J20"/>
    <mergeCell ref="B21:F21"/>
    <mergeCell ref="G21:H21"/>
    <mergeCell ref="I21:J21"/>
    <mergeCell ref="B22:F22"/>
    <mergeCell ref="G22:H22"/>
    <mergeCell ref="I22:J22"/>
    <mergeCell ref="B23:F23"/>
    <mergeCell ref="G23:H23"/>
    <mergeCell ref="I23:J23"/>
    <mergeCell ref="B24:F24"/>
    <mergeCell ref="G24:H24"/>
    <mergeCell ref="I24:J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s>
  <pageMargins left="0.70866141732283472" right="0.70866141732283472" top="1.0629921259842521" bottom="0.74803149606299213" header="0.31496062992125984" footer="0.31496062992125984"/>
  <pageSetup paperSize="9" scale="79" orientation="portrait" r:id="rId1"/>
  <drawing r:id="rId2"/>
</worksheet>
</file>

<file path=xl/worksheets/sheet19.xml><?xml version="1.0" encoding="utf-8"?>
<worksheet xmlns="http://schemas.openxmlformats.org/spreadsheetml/2006/main" xmlns:r="http://schemas.openxmlformats.org/officeDocument/2006/relationships">
  <sheetPr codeName="Hoja12">
    <tabColor rgb="FFFF0000"/>
  </sheetPr>
  <dimension ref="A1:AT131"/>
  <sheetViews>
    <sheetView topLeftCell="A105" workbookViewId="0">
      <selection activeCell="C120" sqref="C120"/>
    </sheetView>
  </sheetViews>
  <sheetFormatPr baseColWidth="10" defaultColWidth="11.42578125" defaultRowHeight="15"/>
  <cols>
    <col min="1" max="1" width="18.5703125" style="76" customWidth="1"/>
    <col min="2" max="2" width="18.42578125" style="43" bestFit="1" customWidth="1"/>
    <col min="3" max="3" width="33.42578125" style="76" customWidth="1"/>
    <col min="4" max="9" width="18.5703125" style="43" customWidth="1"/>
    <col min="10" max="12" width="18.42578125" style="43" customWidth="1"/>
    <col min="13" max="13" width="18.42578125" style="55" customWidth="1"/>
    <col min="14" max="15" width="18.42578125" style="43" customWidth="1"/>
    <col min="16" max="17" width="17.5703125" style="43" customWidth="1"/>
    <col min="18" max="21" width="17.5703125" style="76" customWidth="1"/>
    <col min="22" max="22" width="17.5703125" style="34" customWidth="1"/>
    <col min="23" max="24" width="17.5703125" style="76" customWidth="1"/>
    <col min="25" max="28" width="18.140625" style="76" customWidth="1"/>
    <col min="29" max="29" width="23.5703125" style="24" customWidth="1"/>
    <col min="30" max="30" width="21.5703125" style="24" customWidth="1"/>
    <col min="31" max="31" width="33.42578125" style="76" customWidth="1"/>
    <col min="32" max="35" width="15.5703125" style="76" customWidth="1"/>
    <col min="36" max="36" width="12.5703125" style="76" customWidth="1"/>
    <col min="37" max="37" width="14.42578125" style="76" customWidth="1"/>
    <col min="38" max="38" width="14.42578125" style="76" bestFit="1" customWidth="1"/>
    <col min="39" max="43" width="11.42578125" style="76"/>
    <col min="44" max="44" width="15.5703125" style="76" bestFit="1" customWidth="1"/>
    <col min="45" max="16384" width="11.42578125" style="76"/>
  </cols>
  <sheetData>
    <row r="1" spans="1:41" ht="23.25" customHeight="1"/>
    <row r="2" spans="1:41" ht="18.75" customHeight="1">
      <c r="C2" s="78" t="s">
        <v>88</v>
      </c>
      <c r="D2" s="125" t="s">
        <v>402</v>
      </c>
      <c r="E2" s="125" t="s">
        <v>912</v>
      </c>
      <c r="F2" s="125" t="s">
        <v>894</v>
      </c>
      <c r="G2" s="125" t="s">
        <v>895</v>
      </c>
      <c r="H2" s="125" t="s">
        <v>896</v>
      </c>
      <c r="I2" s="125" t="s">
        <v>897</v>
      </c>
      <c r="J2" s="125" t="s">
        <v>898</v>
      </c>
      <c r="K2" s="125" t="s">
        <v>899</v>
      </c>
      <c r="L2" s="125" t="s">
        <v>463</v>
      </c>
      <c r="M2" s="125" t="s">
        <v>451</v>
      </c>
      <c r="N2" s="243" t="s">
        <v>441</v>
      </c>
      <c r="O2" s="125" t="s">
        <v>436</v>
      </c>
      <c r="P2" s="125" t="s">
        <v>418</v>
      </c>
      <c r="Q2" s="125" t="s">
        <v>419</v>
      </c>
      <c r="R2" s="125" t="s">
        <v>420</v>
      </c>
      <c r="S2" s="78" t="s">
        <v>414</v>
      </c>
      <c r="T2" s="78" t="s">
        <v>411</v>
      </c>
      <c r="U2" s="78" t="s">
        <v>408</v>
      </c>
      <c r="V2" s="78" t="s">
        <v>403</v>
      </c>
      <c r="W2" s="101" t="s">
        <v>381</v>
      </c>
      <c r="X2" s="78" t="s">
        <v>404</v>
      </c>
      <c r="Y2" s="78" t="s">
        <v>395</v>
      </c>
      <c r="Z2" s="78" t="s">
        <v>342</v>
      </c>
      <c r="AA2" s="78" t="s">
        <v>385</v>
      </c>
      <c r="AB2" s="78" t="s">
        <v>378</v>
      </c>
      <c r="AC2" s="78" t="s">
        <v>375</v>
      </c>
      <c r="AD2" s="22" t="s">
        <v>333</v>
      </c>
      <c r="AE2" s="22" t="s">
        <v>338</v>
      </c>
      <c r="AF2" s="78" t="s">
        <v>146</v>
      </c>
      <c r="AG2" s="78" t="s">
        <v>144</v>
      </c>
      <c r="AH2" s="78" t="s">
        <v>143</v>
      </c>
      <c r="AI2" s="78" t="s">
        <v>142</v>
      </c>
      <c r="AJ2" s="78" t="s">
        <v>89</v>
      </c>
      <c r="AK2" s="78" t="s">
        <v>90</v>
      </c>
      <c r="AL2" s="78" t="s">
        <v>91</v>
      </c>
      <c r="AM2" s="78" t="s">
        <v>92</v>
      </c>
      <c r="AN2" s="78" t="s">
        <v>93</v>
      </c>
      <c r="AO2" s="78" t="s">
        <v>94</v>
      </c>
    </row>
    <row r="3" spans="1:41" ht="21">
      <c r="C3" s="79" t="s">
        <v>337</v>
      </c>
      <c r="D3" s="126"/>
      <c r="E3" s="126"/>
      <c r="F3" s="126"/>
      <c r="G3" s="126"/>
      <c r="H3" s="126"/>
      <c r="I3" s="126"/>
      <c r="J3" s="126"/>
      <c r="K3" s="126"/>
      <c r="L3" s="126"/>
      <c r="M3" s="126"/>
      <c r="N3" s="244"/>
      <c r="O3" s="126"/>
      <c r="P3" s="126"/>
      <c r="Q3" s="126"/>
      <c r="R3" s="126"/>
      <c r="S3" s="102"/>
      <c r="T3" s="102"/>
      <c r="U3" s="102"/>
      <c r="V3" s="102"/>
      <c r="W3" s="102"/>
      <c r="X3" s="79"/>
      <c r="Y3" s="79"/>
      <c r="Z3" s="79"/>
      <c r="AA3" s="79"/>
      <c r="AB3" s="79"/>
      <c r="AC3" s="79"/>
      <c r="AD3" s="23"/>
      <c r="AE3" s="23"/>
      <c r="AF3" s="79"/>
      <c r="AG3" s="79"/>
      <c r="AH3" s="79"/>
      <c r="AI3" s="79"/>
      <c r="AJ3" s="9"/>
      <c r="AK3" s="9"/>
      <c r="AL3" s="9"/>
      <c r="AM3" s="9"/>
      <c r="AN3" s="9"/>
      <c r="AO3" s="9"/>
    </row>
    <row r="4" spans="1:41">
      <c r="M4" s="43"/>
      <c r="N4" s="55"/>
      <c r="R4" s="43"/>
      <c r="S4" s="34"/>
      <c r="T4" s="34"/>
      <c r="U4" s="34"/>
      <c r="W4" s="34"/>
      <c r="AC4" s="76"/>
      <c r="AE4" s="24"/>
    </row>
    <row r="5" spans="1:41">
      <c r="M5" s="43"/>
      <c r="N5" s="55"/>
      <c r="R5" s="43"/>
      <c r="S5" s="34"/>
      <c r="T5" s="34"/>
      <c r="U5" s="34"/>
      <c r="W5" s="34"/>
      <c r="AC5" s="76"/>
      <c r="AE5" s="24"/>
      <c r="AJ5" s="3">
        <f>+AJ7-AJ6</f>
        <v>1.1499996185302734</v>
      </c>
    </row>
    <row r="6" spans="1:41">
      <c r="M6" s="43"/>
      <c r="N6" s="55"/>
      <c r="R6" s="43"/>
      <c r="S6" s="34"/>
      <c r="T6" s="34"/>
      <c r="U6" s="34"/>
      <c r="W6" s="34"/>
      <c r="AC6" s="76"/>
      <c r="AE6" s="24"/>
      <c r="AJ6" s="3">
        <v>2426362316.8800001</v>
      </c>
    </row>
    <row r="7" spans="1:41">
      <c r="M7" s="34"/>
      <c r="N7" s="139"/>
      <c r="O7" s="34"/>
      <c r="P7" s="34"/>
      <c r="Q7" s="34"/>
      <c r="R7" s="34"/>
      <c r="S7" s="34"/>
      <c r="T7" s="34"/>
      <c r="U7" s="34"/>
      <c r="W7" s="34"/>
      <c r="AC7" s="76"/>
      <c r="AE7" s="24"/>
      <c r="AJ7" s="3">
        <f>+AJ16+AJ20+AJ24+AJ28+AJ32</f>
        <v>2426362318.0299997</v>
      </c>
      <c r="AK7" s="3">
        <f>+AK16+AK20+AK24+AK28+AK32</f>
        <v>1347917552.0799999</v>
      </c>
      <c r="AL7" s="3"/>
      <c r="AM7" s="3"/>
    </row>
    <row r="8" spans="1:41">
      <c r="M8" s="34"/>
      <c r="N8" s="139"/>
      <c r="O8" s="34"/>
      <c r="P8" s="34"/>
      <c r="Q8" s="34"/>
      <c r="R8" s="34"/>
      <c r="S8" s="34"/>
      <c r="T8" s="34"/>
      <c r="U8" s="34"/>
      <c r="W8" s="34"/>
      <c r="AC8" s="76"/>
      <c r="AE8" s="24"/>
    </row>
    <row r="9" spans="1:41" ht="15.75">
      <c r="C9" s="77"/>
      <c r="D9" s="83" t="s">
        <v>913</v>
      </c>
      <c r="E9" s="83" t="s">
        <v>900</v>
      </c>
      <c r="F9" s="83" t="s">
        <v>901</v>
      </c>
      <c r="G9" s="83" t="s">
        <v>902</v>
      </c>
      <c r="H9" s="83" t="s">
        <v>903</v>
      </c>
      <c r="I9" s="83" t="s">
        <v>904</v>
      </c>
      <c r="J9" s="83" t="s">
        <v>905</v>
      </c>
      <c r="K9" s="83" t="s">
        <v>464</v>
      </c>
      <c r="L9" s="83" t="s">
        <v>452</v>
      </c>
      <c r="M9" s="83" t="s">
        <v>442</v>
      </c>
      <c r="N9" s="245" t="s">
        <v>437</v>
      </c>
      <c r="O9" s="83" t="s">
        <v>421</v>
      </c>
      <c r="P9" s="83" t="s">
        <v>422</v>
      </c>
      <c r="Q9" s="83" t="s">
        <v>423</v>
      </c>
      <c r="R9" s="83" t="s">
        <v>415</v>
      </c>
      <c r="S9" s="83" t="s">
        <v>412</v>
      </c>
      <c r="T9" s="83" t="s">
        <v>409</v>
      </c>
      <c r="U9" s="83" t="s">
        <v>405</v>
      </c>
      <c r="V9" s="83" t="s">
        <v>406</v>
      </c>
      <c r="W9" s="83" t="s">
        <v>407</v>
      </c>
      <c r="X9" s="83" t="s">
        <v>396</v>
      </c>
      <c r="Y9" s="83" t="s">
        <v>383</v>
      </c>
      <c r="Z9" s="28" t="s">
        <v>386</v>
      </c>
      <c r="AA9" s="28" t="s">
        <v>379</v>
      </c>
      <c r="AB9" s="28" t="s">
        <v>376</v>
      </c>
      <c r="AC9" s="28" t="s">
        <v>343</v>
      </c>
      <c r="AD9" s="25" t="s">
        <v>334</v>
      </c>
      <c r="AE9" s="30" t="s">
        <v>341</v>
      </c>
      <c r="AF9" s="25" t="s">
        <v>336</v>
      </c>
      <c r="AG9" s="4" t="s">
        <v>145</v>
      </c>
      <c r="AH9" s="4" t="s">
        <v>49</v>
      </c>
      <c r="AI9" s="4" t="s">
        <v>21</v>
      </c>
      <c r="AJ9" s="4" t="s">
        <v>21</v>
      </c>
      <c r="AK9" s="4" t="s">
        <v>21</v>
      </c>
      <c r="AL9" s="4"/>
      <c r="AM9" s="4"/>
    </row>
    <row r="10" spans="1:41">
      <c r="C10" s="77"/>
      <c r="D10" s="77"/>
      <c r="E10" s="77"/>
      <c r="F10" s="77"/>
      <c r="G10" s="77"/>
      <c r="H10" s="77"/>
      <c r="I10" s="77"/>
      <c r="J10" s="77"/>
      <c r="K10" s="77"/>
      <c r="L10" s="77"/>
      <c r="M10" s="68"/>
      <c r="N10" s="246"/>
      <c r="O10" s="68"/>
      <c r="P10" s="68"/>
      <c r="Q10" s="68"/>
      <c r="R10" s="68"/>
      <c r="S10" s="68"/>
      <c r="T10" s="68"/>
      <c r="U10" s="68"/>
      <c r="V10" s="68"/>
      <c r="W10" s="68"/>
      <c r="X10" s="77"/>
      <c r="Y10" s="77"/>
      <c r="Z10" s="77"/>
      <c r="AA10" s="77"/>
      <c r="AB10" s="77"/>
      <c r="AC10" s="77"/>
      <c r="AD10" s="16"/>
      <c r="AE10" s="16"/>
      <c r="AF10" s="20"/>
      <c r="AG10" s="77"/>
      <c r="AH10" s="77"/>
      <c r="AI10" s="77"/>
      <c r="AJ10" s="4"/>
      <c r="AK10" s="4"/>
      <c r="AL10" s="4"/>
      <c r="AM10" s="4"/>
    </row>
    <row r="11" spans="1:41">
      <c r="C11" s="77"/>
      <c r="D11" s="77"/>
      <c r="E11" s="77"/>
      <c r="F11" s="77"/>
      <c r="G11" s="77"/>
      <c r="H11" s="77"/>
      <c r="I11" s="77"/>
      <c r="J11" s="77"/>
      <c r="K11" s="77"/>
      <c r="L11" s="77"/>
      <c r="M11" s="68"/>
      <c r="N11" s="246"/>
      <c r="O11" s="68"/>
      <c r="P11" s="68"/>
      <c r="Q11" s="68"/>
      <c r="R11" s="68"/>
      <c r="S11" s="68"/>
      <c r="T11" s="68"/>
      <c r="U11" s="68"/>
      <c r="V11" s="68"/>
      <c r="W11" s="68"/>
      <c r="X11" s="77"/>
      <c r="Y11" s="77"/>
      <c r="Z11" s="77"/>
      <c r="AA11" s="77"/>
      <c r="AB11" s="77"/>
      <c r="AC11" s="77"/>
      <c r="AD11" s="16"/>
      <c r="AE11" s="16"/>
      <c r="AF11" s="20"/>
      <c r="AG11" s="4">
        <v>2010</v>
      </c>
      <c r="AH11" s="4">
        <v>2010</v>
      </c>
      <c r="AI11" s="4">
        <v>2009</v>
      </c>
      <c r="AJ11" s="4">
        <v>2008</v>
      </c>
      <c r="AK11" s="4">
        <v>2007</v>
      </c>
      <c r="AL11" s="4"/>
      <c r="AM11" s="4"/>
    </row>
    <row r="12" spans="1:41" ht="15.75">
      <c r="C12" s="77"/>
      <c r="D12" s="77"/>
      <c r="E12" s="77"/>
      <c r="F12" s="77"/>
      <c r="G12" s="77"/>
      <c r="H12" s="77"/>
      <c r="I12" s="77"/>
      <c r="J12" s="77"/>
      <c r="K12" s="77"/>
      <c r="L12" s="77"/>
      <c r="M12" s="68"/>
      <c r="N12" s="246"/>
      <c r="O12" s="68"/>
      <c r="P12" s="68"/>
      <c r="Q12" s="68"/>
      <c r="R12" s="68"/>
      <c r="S12" s="68"/>
      <c r="T12" s="68"/>
      <c r="U12" s="68"/>
      <c r="V12" s="68"/>
      <c r="W12" s="68"/>
      <c r="X12" s="77"/>
      <c r="Y12" s="77"/>
      <c r="Z12" s="77"/>
      <c r="AA12" s="77"/>
      <c r="AB12" s="77"/>
      <c r="AC12" s="77"/>
      <c r="AD12" s="28" t="s">
        <v>339</v>
      </c>
      <c r="AE12" s="28"/>
      <c r="AF12" s="29" t="s">
        <v>340</v>
      </c>
      <c r="AG12" s="77"/>
      <c r="AH12" s="77"/>
      <c r="AI12" s="4"/>
      <c r="AJ12" s="4"/>
      <c r="AK12" s="4"/>
      <c r="AL12" s="4"/>
      <c r="AM12" s="4"/>
    </row>
    <row r="13" spans="1:41">
      <c r="C13" s="77"/>
      <c r="D13" s="77"/>
      <c r="E13" s="77"/>
      <c r="F13" s="77"/>
      <c r="G13" s="77"/>
      <c r="H13" s="77"/>
      <c r="I13" s="77"/>
      <c r="J13" s="77"/>
      <c r="K13" s="77"/>
      <c r="L13" s="77"/>
      <c r="M13" s="68"/>
      <c r="N13" s="246"/>
      <c r="O13" s="68"/>
      <c r="P13" s="68"/>
      <c r="Q13" s="68"/>
      <c r="R13" s="68"/>
      <c r="S13" s="68"/>
      <c r="T13" s="68"/>
      <c r="U13" s="68"/>
      <c r="V13" s="68"/>
      <c r="W13" s="68"/>
      <c r="X13" s="77"/>
      <c r="Y13" s="77"/>
      <c r="Z13" s="77"/>
      <c r="AA13" s="77"/>
      <c r="AB13" s="77"/>
      <c r="AC13" s="77"/>
      <c r="AD13" s="16"/>
      <c r="AE13" s="16"/>
      <c r="AF13" s="20"/>
      <c r="AG13" s="77"/>
      <c r="AH13" s="77"/>
      <c r="AI13" s="4"/>
      <c r="AJ13" s="4"/>
      <c r="AK13" s="4"/>
      <c r="AL13" s="4"/>
      <c r="AM13" s="4"/>
    </row>
    <row r="14" spans="1:41">
      <c r="C14" s="77"/>
      <c r="D14" s="77"/>
      <c r="E14" s="77"/>
      <c r="F14" s="77"/>
      <c r="G14" s="77"/>
      <c r="H14" s="77"/>
      <c r="I14" s="77"/>
      <c r="J14" s="77"/>
      <c r="K14" s="77"/>
      <c r="L14" s="77"/>
      <c r="M14" s="68"/>
      <c r="N14" s="246"/>
      <c r="O14" s="68"/>
      <c r="P14" s="68"/>
      <c r="Q14" s="68"/>
      <c r="R14" s="68"/>
      <c r="S14" s="68"/>
      <c r="T14" s="68"/>
      <c r="U14" s="68"/>
      <c r="V14" s="68"/>
      <c r="W14" s="68"/>
      <c r="X14" s="77"/>
      <c r="Y14" s="77"/>
      <c r="Z14" s="68"/>
      <c r="AA14" s="77"/>
      <c r="AB14" s="77"/>
      <c r="AC14" s="77"/>
      <c r="AD14" s="16"/>
      <c r="AE14" s="16"/>
      <c r="AF14" s="20"/>
      <c r="AG14" s="77"/>
      <c r="AH14" s="77"/>
      <c r="AI14" s="77"/>
      <c r="AJ14" s="77"/>
      <c r="AK14" s="77"/>
      <c r="AL14" s="77"/>
      <c r="AM14" s="77"/>
    </row>
    <row r="15" spans="1:41">
      <c r="A15" s="11"/>
      <c r="B15" s="31">
        <f>D17-F17</f>
        <v>68775691</v>
      </c>
      <c r="C15" s="77"/>
      <c r="D15" s="84"/>
      <c r="E15" s="84"/>
      <c r="F15" s="84"/>
      <c r="G15" s="84"/>
      <c r="H15" s="84"/>
      <c r="I15" s="84"/>
      <c r="J15" s="84"/>
      <c r="K15" s="84"/>
      <c r="L15" s="84"/>
      <c r="M15" s="63"/>
      <c r="N15" s="247"/>
      <c r="O15" s="63"/>
      <c r="P15" s="63"/>
      <c r="Q15" s="63"/>
      <c r="R15" s="63"/>
      <c r="S15" s="63"/>
      <c r="T15" s="63"/>
      <c r="U15" s="63"/>
      <c r="V15" s="63"/>
      <c r="W15" s="63"/>
      <c r="X15" s="84"/>
      <c r="Y15" s="84"/>
      <c r="Z15" s="63"/>
      <c r="AA15" s="84"/>
      <c r="AB15" s="84"/>
      <c r="AC15" s="84"/>
      <c r="AD15" s="16"/>
      <c r="AE15" s="16"/>
      <c r="AF15" s="20"/>
      <c r="AG15" s="77"/>
      <c r="AH15" s="77"/>
      <c r="AI15" s="77"/>
      <c r="AJ15" s="77"/>
      <c r="AK15" s="77"/>
      <c r="AL15" s="77"/>
      <c r="AM15" s="77"/>
    </row>
    <row r="16" spans="1:41" ht="15.75">
      <c r="A16" s="11"/>
      <c r="B16" s="31">
        <f>D18-F18</f>
        <v>19486369</v>
      </c>
      <c r="C16" s="5" t="s">
        <v>51</v>
      </c>
      <c r="D16" s="103">
        <f t="shared" ref="D16" si="0">SUM(D17:D19)</f>
        <v>1214698131.9299998</v>
      </c>
      <c r="E16" s="103">
        <f t="shared" ref="E16:F16" si="1">SUM(E17:E19)</f>
        <v>1217785395.9299998</v>
      </c>
      <c r="F16" s="103">
        <f t="shared" si="1"/>
        <v>1218354939.9299998</v>
      </c>
      <c r="G16" s="103">
        <f t="shared" ref="G16:X16" si="2">SUM(G17:G19)</f>
        <v>1204996152.5999999</v>
      </c>
      <c r="H16" s="103">
        <f t="shared" si="2"/>
        <v>1205369315.5999999</v>
      </c>
      <c r="I16" s="103">
        <f t="shared" si="2"/>
        <v>1187656218.5999999</v>
      </c>
      <c r="J16" s="103">
        <f t="shared" si="2"/>
        <v>1175650963.5999999</v>
      </c>
      <c r="K16" s="103">
        <f t="shared" si="2"/>
        <v>949003112.60000002</v>
      </c>
      <c r="L16" s="103">
        <f t="shared" si="2"/>
        <v>946383672.60000002</v>
      </c>
      <c r="M16" s="103">
        <f t="shared" si="2"/>
        <v>832394987.87</v>
      </c>
      <c r="N16" s="248">
        <f t="shared" si="2"/>
        <v>698636583.33000004</v>
      </c>
      <c r="O16" s="103">
        <f t="shared" si="2"/>
        <v>706042770.33000004</v>
      </c>
      <c r="P16" s="103">
        <f t="shared" si="2"/>
        <v>677899368.86000025</v>
      </c>
      <c r="Q16" s="103">
        <f t="shared" si="2"/>
        <v>703874519.86000025</v>
      </c>
      <c r="R16" s="103">
        <f t="shared" si="2"/>
        <v>648880183.86000001</v>
      </c>
      <c r="S16" s="103">
        <f t="shared" si="2"/>
        <v>625912287.60999978</v>
      </c>
      <c r="T16" s="103">
        <f t="shared" si="2"/>
        <v>754419471.8599999</v>
      </c>
      <c r="U16" s="86">
        <f t="shared" si="2"/>
        <v>642871340.33999991</v>
      </c>
      <c r="V16" s="86">
        <f t="shared" si="2"/>
        <v>608278042.33999991</v>
      </c>
      <c r="W16" s="86">
        <f t="shared" si="2"/>
        <v>604807243.25999999</v>
      </c>
      <c r="X16" s="86">
        <f t="shared" si="2"/>
        <v>600725351.51999998</v>
      </c>
      <c r="Y16" s="81">
        <v>600694401.76999998</v>
      </c>
      <c r="Z16" s="86">
        <f>SUM(Z17:Z19)</f>
        <v>557255245.56000006</v>
      </c>
      <c r="AA16" s="81">
        <f>SUM(AA17:AA19)</f>
        <v>398841397.70000005</v>
      </c>
      <c r="AB16" s="81">
        <f>SUM(AB17:AB19)</f>
        <v>375018175.05000007</v>
      </c>
      <c r="AC16" s="81">
        <f t="shared" ref="AC16:AK16" si="3">SUM(AC17:AC19)</f>
        <v>384093293.24000001</v>
      </c>
      <c r="AD16" s="81">
        <f t="shared" si="3"/>
        <v>177565153.57999992</v>
      </c>
      <c r="AE16" s="81">
        <v>223440815.02999997</v>
      </c>
      <c r="AF16" s="81">
        <f t="shared" si="3"/>
        <v>173505918.94</v>
      </c>
      <c r="AG16" s="6">
        <f t="shared" si="3"/>
        <v>170379452.12</v>
      </c>
      <c r="AH16" s="6">
        <f t="shared" si="3"/>
        <v>170919932.48000002</v>
      </c>
      <c r="AI16" s="6">
        <f t="shared" si="3"/>
        <v>150729991.03000003</v>
      </c>
      <c r="AJ16" s="6">
        <f t="shared" si="3"/>
        <v>164085767.69999999</v>
      </c>
      <c r="AK16" s="6">
        <f t="shared" si="3"/>
        <v>159241358.24000001</v>
      </c>
      <c r="AL16" s="6"/>
      <c r="AM16" s="6"/>
    </row>
    <row r="17" spans="1:41">
      <c r="A17" s="11"/>
      <c r="B17" s="31">
        <f>D19-F19</f>
        <v>-91918868.000000119</v>
      </c>
      <c r="C17" s="77" t="s">
        <v>52</v>
      </c>
      <c r="D17" s="63">
        <v>1974227006.48</v>
      </c>
      <c r="E17" s="63">
        <v>1942139278.48</v>
      </c>
      <c r="F17" s="63">
        <v>1905451315.48</v>
      </c>
      <c r="G17" s="63">
        <v>1860373413.1500001</v>
      </c>
      <c r="H17" s="63">
        <v>1822189777.1500001</v>
      </c>
      <c r="I17" s="63">
        <v>1771839075.1500001</v>
      </c>
      <c r="J17" s="63">
        <v>1731378166.1500001</v>
      </c>
      <c r="K17" s="63">
        <v>1487693439.1500001</v>
      </c>
      <c r="L17" s="63">
        <v>1462391925.1500001</v>
      </c>
      <c r="M17" s="63">
        <v>1319903762.4200001</v>
      </c>
      <c r="N17" s="247">
        <v>1175282516.8800001</v>
      </c>
      <c r="O17" s="63">
        <v>1157787062.8800001</v>
      </c>
      <c r="P17" s="63">
        <v>1109518317.4100001</v>
      </c>
      <c r="Q17" s="63">
        <v>1113842594.4100001</v>
      </c>
      <c r="R17" s="63">
        <v>1051291498.41</v>
      </c>
      <c r="S17" s="63">
        <v>1011715180.8099999</v>
      </c>
      <c r="T17" s="63">
        <v>1121779664.48</v>
      </c>
      <c r="U17" s="63">
        <v>991458581.16999996</v>
      </c>
      <c r="V17" s="63">
        <v>941347579.16999996</v>
      </c>
      <c r="W17" s="63">
        <v>927352869.16999996</v>
      </c>
      <c r="X17" s="84">
        <v>900830142.16999996</v>
      </c>
      <c r="Y17" s="84">
        <v>885097996.89999998</v>
      </c>
      <c r="Z17" s="63">
        <v>837847220.89999998</v>
      </c>
      <c r="AA17" s="84">
        <v>639979987.21000004</v>
      </c>
      <c r="AB17" s="84">
        <v>609644078.21000004</v>
      </c>
      <c r="AC17" s="84">
        <v>601947895.21000004</v>
      </c>
      <c r="AD17" s="16">
        <v>381135535.76999998</v>
      </c>
      <c r="AE17" s="16">
        <v>439158172.22000003</v>
      </c>
      <c r="AF17" s="21">
        <v>369848172.13</v>
      </c>
      <c r="AG17" s="7">
        <v>365519990.31</v>
      </c>
      <c r="AH17" s="7">
        <v>360283626.67000002</v>
      </c>
      <c r="AI17" s="7">
        <v>330429081.22000003</v>
      </c>
      <c r="AJ17" s="7">
        <v>302791037.88999999</v>
      </c>
      <c r="AK17" s="7">
        <v>263092412.43000001</v>
      </c>
      <c r="AL17" s="7"/>
      <c r="AM17" s="7"/>
      <c r="AN17" s="3">
        <f>(+AI17-AJ17)/1000</f>
        <v>27638.043330000044</v>
      </c>
    </row>
    <row r="18" spans="1:41">
      <c r="B18" s="34"/>
      <c r="C18" s="77" t="s">
        <v>53</v>
      </c>
      <c r="D18" s="63">
        <v>339216206.62</v>
      </c>
      <c r="E18" s="63">
        <v>328255123.62</v>
      </c>
      <c r="F18" s="63">
        <v>319729837.62</v>
      </c>
      <c r="G18" s="63">
        <v>307973325.62</v>
      </c>
      <c r="H18" s="63">
        <v>304446372.62</v>
      </c>
      <c r="I18" s="63">
        <v>295041163.62</v>
      </c>
      <c r="J18" s="63">
        <v>282109002.62</v>
      </c>
      <c r="K18" s="63">
        <v>270128781.62</v>
      </c>
      <c r="L18" s="63">
        <v>265238325.62</v>
      </c>
      <c r="M18" s="63">
        <v>266272268.62</v>
      </c>
      <c r="N18" s="247">
        <v>250566955.62</v>
      </c>
      <c r="O18" s="63">
        <v>241186298.62</v>
      </c>
      <c r="P18" s="63">
        <v>245144382.62</v>
      </c>
      <c r="Q18" s="63">
        <v>241845979.62</v>
      </c>
      <c r="R18" s="63">
        <v>224694285.62</v>
      </c>
      <c r="S18" s="63">
        <v>218611525.62</v>
      </c>
      <c r="T18" s="63">
        <v>214961869.62</v>
      </c>
      <c r="U18" s="63">
        <v>211920490.62</v>
      </c>
      <c r="V18" s="63">
        <v>205837730.62</v>
      </c>
      <c r="W18" s="63">
        <v>196321040.41999999</v>
      </c>
      <c r="X18" s="84">
        <v>200216761.56</v>
      </c>
      <c r="Y18" s="84">
        <v>196877572.38</v>
      </c>
      <c r="Z18" s="63">
        <v>182853063.56</v>
      </c>
      <c r="AA18" s="84">
        <v>167896517.37</v>
      </c>
      <c r="AB18" s="84">
        <v>165572732.94</v>
      </c>
      <c r="AC18" s="84">
        <v>165349292.13</v>
      </c>
      <c r="AD18" s="16">
        <v>157023573.81</v>
      </c>
      <c r="AE18" s="16">
        <v>159001541.81</v>
      </c>
      <c r="AF18" s="21">
        <v>150430349.81</v>
      </c>
      <c r="AG18" s="7">
        <v>143918814.81</v>
      </c>
      <c r="AH18" s="7">
        <v>143014435.81</v>
      </c>
      <c r="AI18" s="7">
        <v>139547645.81</v>
      </c>
      <c r="AJ18" s="7">
        <v>125495800.81</v>
      </c>
      <c r="AK18" s="7">
        <v>113552654.81</v>
      </c>
      <c r="AL18" s="7"/>
      <c r="AM18" s="7"/>
      <c r="AN18" s="3">
        <f>(+AI18-AJ18)/1000</f>
        <v>14051.844999999999</v>
      </c>
    </row>
    <row r="19" spans="1:41">
      <c r="B19" s="31">
        <f t="shared" ref="B19:B20" si="4">D21-F21</f>
        <v>226448277.42000008</v>
      </c>
      <c r="C19" s="77" t="s">
        <v>54</v>
      </c>
      <c r="D19" s="63">
        <v>-1098745081.1700001</v>
      </c>
      <c r="E19" s="63">
        <v>-1052609006.17</v>
      </c>
      <c r="F19" s="63">
        <v>-1006826213.17</v>
      </c>
      <c r="G19" s="63">
        <v>-963350586.16999996</v>
      </c>
      <c r="H19" s="63">
        <v>-921266834.16999996</v>
      </c>
      <c r="I19" s="63">
        <v>-879224020.16999996</v>
      </c>
      <c r="J19" s="63">
        <v>-837836205.16999996</v>
      </c>
      <c r="K19" s="63">
        <v>-808819108.16999996</v>
      </c>
      <c r="L19" s="63">
        <v>-781246578.16999996</v>
      </c>
      <c r="M19" s="63">
        <v>-753781043.16999996</v>
      </c>
      <c r="N19" s="247">
        <v>-727212889.16999996</v>
      </c>
      <c r="O19" s="63">
        <v>-692930591.16999996</v>
      </c>
      <c r="P19" s="63">
        <v>-676763331.16999996</v>
      </c>
      <c r="Q19" s="63">
        <v>-651814054.16999996</v>
      </c>
      <c r="R19" s="63">
        <v>-627105600.16999996</v>
      </c>
      <c r="S19" s="63">
        <v>-604414418.82000005</v>
      </c>
      <c r="T19" s="63">
        <v>-582322062.24000001</v>
      </c>
      <c r="U19" s="63">
        <v>-560507731.45000005</v>
      </c>
      <c r="V19" s="63">
        <v>-538907267.45000005</v>
      </c>
      <c r="W19" s="63">
        <v>-518866666.32999998</v>
      </c>
      <c r="X19" s="84">
        <v>-500321552.20999998</v>
      </c>
      <c r="Y19" s="84">
        <v>-481281167.50999999</v>
      </c>
      <c r="Z19" s="63">
        <v>-463445038.89999998</v>
      </c>
      <c r="AA19" s="84">
        <v>-409035106.88</v>
      </c>
      <c r="AB19" s="84">
        <v>-400198636.10000002</v>
      </c>
      <c r="AC19" s="84">
        <v>-383203894.10000002</v>
      </c>
      <c r="AD19" s="16">
        <v>-360593956</v>
      </c>
      <c r="AE19" s="32">
        <v>-374718899</v>
      </c>
      <c r="AF19" s="21">
        <v>-346772603</v>
      </c>
      <c r="AG19" s="7">
        <v>-339059353</v>
      </c>
      <c r="AH19" s="7">
        <v>-332378130</v>
      </c>
      <c r="AI19" s="7">
        <v>-319246736</v>
      </c>
      <c r="AJ19" s="7">
        <v>-264201071</v>
      </c>
      <c r="AK19" s="7">
        <v>-217403709</v>
      </c>
      <c r="AL19" s="7"/>
      <c r="AM19" s="7"/>
      <c r="AO19" s="3">
        <f>(+AI19-AJ19)/1000</f>
        <v>-55045.665000000001</v>
      </c>
    </row>
    <row r="20" spans="1:41" ht="15.75">
      <c r="A20" s="3"/>
      <c r="B20" s="31">
        <f t="shared" si="4"/>
        <v>9530124</v>
      </c>
      <c r="C20" s="5" t="s">
        <v>55</v>
      </c>
      <c r="D20" s="86">
        <f t="shared" ref="D20" si="5">SUM(D21:D23)</f>
        <v>695187708.94000006</v>
      </c>
      <c r="E20" s="86">
        <f t="shared" ref="E20:F20" si="6">SUM(E21:E23)</f>
        <v>543224764.51999998</v>
      </c>
      <c r="F20" s="86">
        <f t="shared" si="6"/>
        <v>596797137.51999998</v>
      </c>
      <c r="G20" s="86">
        <f t="shared" ref="G20:X20" si="7">SUM(G21:G23)</f>
        <v>627212371.52999973</v>
      </c>
      <c r="H20" s="86">
        <f t="shared" si="7"/>
        <v>625867677.52999973</v>
      </c>
      <c r="I20" s="86">
        <f t="shared" si="7"/>
        <v>669130189.52999973</v>
      </c>
      <c r="J20" s="86">
        <f t="shared" si="7"/>
        <v>690591533.83999968</v>
      </c>
      <c r="K20" s="86">
        <f t="shared" si="7"/>
        <v>716127020.83999968</v>
      </c>
      <c r="L20" s="86">
        <f t="shared" si="7"/>
        <v>703443447.83999968</v>
      </c>
      <c r="M20" s="86">
        <f t="shared" si="7"/>
        <v>635221336.75</v>
      </c>
      <c r="N20" s="249">
        <f t="shared" si="7"/>
        <v>584253507.25</v>
      </c>
      <c r="O20" s="86">
        <f t="shared" si="7"/>
        <v>632273365.83999968</v>
      </c>
      <c r="P20" s="86">
        <f t="shared" si="7"/>
        <v>603203067.67999983</v>
      </c>
      <c r="Q20" s="86">
        <f t="shared" si="7"/>
        <v>615650118.15999985</v>
      </c>
      <c r="R20" s="86">
        <f t="shared" si="7"/>
        <v>599891311.02999973</v>
      </c>
      <c r="S20" s="86">
        <f t="shared" si="7"/>
        <v>555457156.82999992</v>
      </c>
      <c r="T20" s="86">
        <f t="shared" si="7"/>
        <v>473050061.94999981</v>
      </c>
      <c r="U20" s="86">
        <f t="shared" si="7"/>
        <v>509943690.74999952</v>
      </c>
      <c r="V20" s="86">
        <f t="shared" si="7"/>
        <v>573046670.74999952</v>
      </c>
      <c r="W20" s="86">
        <f t="shared" si="7"/>
        <v>625111889.12999964</v>
      </c>
      <c r="X20" s="86">
        <f t="shared" si="7"/>
        <v>706170151.42000008</v>
      </c>
      <c r="Y20" s="81">
        <v>771522763.6099999</v>
      </c>
      <c r="Z20" s="86">
        <f>SUM(Z21:Z23)</f>
        <v>896690121.76999998</v>
      </c>
      <c r="AA20" s="81">
        <f>SUM(AA21:AA23)</f>
        <v>1017549744.8399999</v>
      </c>
      <c r="AB20" s="81">
        <f>SUM(AB21:AB23)</f>
        <v>1099100868.1300001</v>
      </c>
      <c r="AC20" s="81">
        <f t="shared" ref="AC20:AK20" si="8">SUM(AC21:AC23)</f>
        <v>1142270488.8299999</v>
      </c>
      <c r="AD20" s="81">
        <f t="shared" si="8"/>
        <v>1108430666.6200001</v>
      </c>
      <c r="AE20" s="81">
        <v>1126230225.79</v>
      </c>
      <c r="AF20" s="81">
        <f t="shared" si="8"/>
        <v>767383230.05999994</v>
      </c>
      <c r="AG20" s="6">
        <f t="shared" si="8"/>
        <v>733671237.18999982</v>
      </c>
      <c r="AH20" s="6">
        <f t="shared" si="8"/>
        <v>685111629.3499999</v>
      </c>
      <c r="AI20" s="6">
        <f t="shared" si="8"/>
        <v>657648384.96999979</v>
      </c>
      <c r="AJ20" s="6">
        <f t="shared" si="8"/>
        <v>584363282.52999997</v>
      </c>
      <c r="AK20" s="6">
        <f t="shared" si="8"/>
        <v>321803903.72000003</v>
      </c>
      <c r="AL20" s="6"/>
      <c r="AM20" s="6"/>
    </row>
    <row r="21" spans="1:41">
      <c r="B21" s="31">
        <f>D23-F23</f>
        <v>-137587830</v>
      </c>
      <c r="C21" s="77" t="s">
        <v>56</v>
      </c>
      <c r="D21" s="63">
        <v>3842753592.5500002</v>
      </c>
      <c r="E21" s="63">
        <v>3627335406.1300001</v>
      </c>
      <c r="F21" s="63">
        <v>3616305315.1300001</v>
      </c>
      <c r="G21" s="63">
        <v>3586041384.1399999</v>
      </c>
      <c r="H21" s="63">
        <v>3521347125.1399999</v>
      </c>
      <c r="I21" s="63">
        <v>3504776671.1399999</v>
      </c>
      <c r="J21" s="63">
        <v>3469495055.4499998</v>
      </c>
      <c r="K21" s="63">
        <v>3445744409.4499998</v>
      </c>
      <c r="L21" s="63">
        <v>3383043635.4499998</v>
      </c>
      <c r="M21" s="63">
        <v>3253780064.3600001</v>
      </c>
      <c r="N21" s="247">
        <v>3164986266.8600001</v>
      </c>
      <c r="O21" s="63">
        <v>3136414343.4499998</v>
      </c>
      <c r="P21" s="63">
        <v>3063251950.79</v>
      </c>
      <c r="Q21" s="63">
        <v>3016602678.77</v>
      </c>
      <c r="R21" s="63">
        <v>2955524067.6399999</v>
      </c>
      <c r="S21" s="63">
        <v>2830148067.6399999</v>
      </c>
      <c r="T21" s="63">
        <v>2666794240.4699998</v>
      </c>
      <c r="U21" s="63">
        <v>2623230049.4699998</v>
      </c>
      <c r="V21" s="63">
        <v>2609557336.4699998</v>
      </c>
      <c r="W21" s="63">
        <v>2573508309.4699998</v>
      </c>
      <c r="X21" s="84">
        <v>2554361755.4400001</v>
      </c>
      <c r="Y21" s="84">
        <v>2527661601.9400001</v>
      </c>
      <c r="Z21" s="63">
        <v>2502755238.9400001</v>
      </c>
      <c r="AA21" s="84">
        <v>2342955293.48</v>
      </c>
      <c r="AB21" s="84">
        <v>2222132862.6399999</v>
      </c>
      <c r="AC21" s="84">
        <v>2134527737.3499999</v>
      </c>
      <c r="AD21" s="16">
        <v>1917537347.01</v>
      </c>
      <c r="AE21" s="16">
        <v>2087680487.6900001</v>
      </c>
      <c r="AF21" s="21">
        <v>1464903764.45</v>
      </c>
      <c r="AG21" s="7">
        <v>1389549195.5799999</v>
      </c>
      <c r="AH21" s="7">
        <v>1269000820.74</v>
      </c>
      <c r="AI21" s="7">
        <v>1152656728.3599999</v>
      </c>
      <c r="AJ21" s="7">
        <v>914069168.91999996</v>
      </c>
      <c r="AK21" s="7">
        <v>554980867.11000001</v>
      </c>
      <c r="AL21" s="7"/>
      <c r="AM21" s="7"/>
      <c r="AN21" s="3">
        <f>(+AI21-AJ21)/1000</f>
        <v>238587.55943999992</v>
      </c>
    </row>
    <row r="22" spans="1:41">
      <c r="C22" s="77" t="s">
        <v>57</v>
      </c>
      <c r="D22" s="63">
        <v>438966264.88999999</v>
      </c>
      <c r="E22" s="63">
        <v>433605569.88999999</v>
      </c>
      <c r="F22" s="63">
        <v>429436140.88999999</v>
      </c>
      <c r="G22" s="63">
        <v>422530225.88999999</v>
      </c>
      <c r="H22" s="63">
        <v>420458450.88999999</v>
      </c>
      <c r="I22" s="63">
        <v>414933716.88999999</v>
      </c>
      <c r="J22" s="63">
        <v>407337207.88999999</v>
      </c>
      <c r="K22" s="63">
        <v>397405649.88999999</v>
      </c>
      <c r="L22" s="63">
        <v>393714246.88999999</v>
      </c>
      <c r="M22" s="63">
        <v>393158767.88999999</v>
      </c>
      <c r="N22" s="247">
        <v>381444919.88999999</v>
      </c>
      <c r="O22" s="63">
        <v>372523014.88999999</v>
      </c>
      <c r="P22" s="63">
        <v>376287531.88999999</v>
      </c>
      <c r="Q22" s="63">
        <v>373150433.88999999</v>
      </c>
      <c r="R22" s="63">
        <v>356837524.88999999</v>
      </c>
      <c r="S22" s="63">
        <v>351107056.88999999</v>
      </c>
      <c r="T22" s="63">
        <v>347668774.88999999</v>
      </c>
      <c r="U22" s="63">
        <v>344803540.88999999</v>
      </c>
      <c r="V22" s="63">
        <v>339073072.88999999</v>
      </c>
      <c r="W22" s="63">
        <v>325031817.25999999</v>
      </c>
      <c r="X22" s="84">
        <v>330779699.68000001</v>
      </c>
      <c r="Y22" s="84">
        <v>325852942.56</v>
      </c>
      <c r="Z22" s="63">
        <v>304503664.62</v>
      </c>
      <c r="AA22" s="84">
        <v>267835074.91</v>
      </c>
      <c r="AB22" s="84">
        <v>260064907.31999999</v>
      </c>
      <c r="AC22" s="84">
        <v>258940036.25</v>
      </c>
      <c r="AD22" s="16">
        <v>239306224.33000001</v>
      </c>
      <c r="AE22" s="16">
        <v>227747500.33000001</v>
      </c>
      <c r="AF22" s="21">
        <v>194797980.33000001</v>
      </c>
      <c r="AG22" s="7">
        <v>166387558.33000001</v>
      </c>
      <c r="AH22" s="7">
        <v>162441667.33000001</v>
      </c>
      <c r="AI22" s="7">
        <v>147315748.33000001</v>
      </c>
      <c r="AJ22" s="7">
        <v>97060498.329999998</v>
      </c>
      <c r="AK22" s="7">
        <v>72925306.329999998</v>
      </c>
      <c r="AL22" s="7"/>
      <c r="AM22" s="7"/>
      <c r="AN22" s="3">
        <f>(+AI22-AJ22)/1000</f>
        <v>50255.250000000015</v>
      </c>
    </row>
    <row r="23" spans="1:41">
      <c r="B23" s="31">
        <f t="shared" ref="B23:B25" si="9">D25-F25</f>
        <v>0</v>
      </c>
      <c r="C23" s="77" t="s">
        <v>54</v>
      </c>
      <c r="D23" s="63">
        <v>-3586532148.5</v>
      </c>
      <c r="E23" s="63">
        <v>-3517716211.5</v>
      </c>
      <c r="F23" s="63">
        <v>-3448944318.5</v>
      </c>
      <c r="G23" s="63">
        <v>-3381359238.5</v>
      </c>
      <c r="H23" s="63">
        <v>-3315937898.5</v>
      </c>
      <c r="I23" s="63">
        <v>-3250580198.5</v>
      </c>
      <c r="J23" s="63">
        <v>-3186240729.5</v>
      </c>
      <c r="K23" s="63">
        <v>-3127023038.5</v>
      </c>
      <c r="L23" s="63">
        <v>-3073314434.5</v>
      </c>
      <c r="M23" s="63">
        <v>-3011717495.5</v>
      </c>
      <c r="N23" s="247">
        <v>-2962177679.5</v>
      </c>
      <c r="O23" s="63">
        <v>-2876663992.5</v>
      </c>
      <c r="P23" s="63">
        <v>-2836336415</v>
      </c>
      <c r="Q23" s="63">
        <v>-2774102994.5</v>
      </c>
      <c r="R23" s="63">
        <v>-2712470281.5</v>
      </c>
      <c r="S23" s="63">
        <v>-2625797967.6999998</v>
      </c>
      <c r="T23" s="63">
        <v>-2541412953.4099998</v>
      </c>
      <c r="U23" s="63">
        <v>-2458089899.6100001</v>
      </c>
      <c r="V23" s="63">
        <v>-2375583738.6100001</v>
      </c>
      <c r="W23" s="63">
        <v>-2273428237.5999999</v>
      </c>
      <c r="X23" s="84">
        <v>-2178971303.6999998</v>
      </c>
      <c r="Y23" s="84">
        <v>-2081991780.8900001</v>
      </c>
      <c r="Z23" s="63">
        <v>-1910568781.79</v>
      </c>
      <c r="AA23" s="84">
        <v>-1593240623.55</v>
      </c>
      <c r="AB23" s="84">
        <v>-1383096901.8299999</v>
      </c>
      <c r="AC23" s="84">
        <v>-1251197284.77</v>
      </c>
      <c r="AD23" s="16">
        <v>-1048412904.72</v>
      </c>
      <c r="AE23" s="32">
        <v>-1189197762.23</v>
      </c>
      <c r="AF23" s="21">
        <v>-892318514.72000003</v>
      </c>
      <c r="AG23" s="7">
        <f>-822265516.72</f>
        <v>-822265516.72000003</v>
      </c>
      <c r="AH23" s="7">
        <v>-746330858.72000003</v>
      </c>
      <c r="AI23" s="7">
        <v>-642324091.72000003</v>
      </c>
      <c r="AJ23" s="7">
        <v>-426766384.72000003</v>
      </c>
      <c r="AK23" s="7">
        <v>-306102269.72000003</v>
      </c>
      <c r="AL23" s="7"/>
      <c r="AM23" s="7"/>
      <c r="AO23" s="3">
        <f>(+AI23-AJ23)/1000</f>
        <v>-215557.70699999999</v>
      </c>
    </row>
    <row r="24" spans="1:41" ht="15.75">
      <c r="B24" s="31">
        <f t="shared" si="9"/>
        <v>14547960.00000003</v>
      </c>
      <c r="C24" s="5" t="s">
        <v>58</v>
      </c>
      <c r="D24" s="86">
        <f t="shared" ref="D24" si="10">SUM(D25:D27)</f>
        <v>803626768.63000011</v>
      </c>
      <c r="E24" s="86">
        <f t="shared" ref="E24:F24" si="11">SUM(E25:E27)</f>
        <v>856060107.63000011</v>
      </c>
      <c r="F24" s="86">
        <f t="shared" si="11"/>
        <v>909614215.63000011</v>
      </c>
      <c r="G24" s="86">
        <f t="shared" ref="G24:X24" si="12">SUM(G25:G27)</f>
        <v>973836179.63000011</v>
      </c>
      <c r="H24" s="86">
        <f t="shared" si="12"/>
        <v>939355842.63000011</v>
      </c>
      <c r="I24" s="86">
        <f t="shared" si="12"/>
        <v>969834024.63000011</v>
      </c>
      <c r="J24" s="86">
        <f t="shared" si="12"/>
        <v>298796075.97000003</v>
      </c>
      <c r="K24" s="86">
        <f t="shared" si="12"/>
        <v>326691602.97000003</v>
      </c>
      <c r="L24" s="86">
        <f t="shared" si="12"/>
        <v>296738031.97000003</v>
      </c>
      <c r="M24" s="86">
        <f t="shared" si="12"/>
        <v>309009254.97000003</v>
      </c>
      <c r="N24" s="249">
        <f t="shared" si="12"/>
        <v>311654437.97000003</v>
      </c>
      <c r="O24" s="86">
        <f t="shared" si="12"/>
        <v>394584822.97000003</v>
      </c>
      <c r="P24" s="86">
        <f t="shared" si="12"/>
        <v>428452165.97000003</v>
      </c>
      <c r="Q24" s="86">
        <f t="shared" si="12"/>
        <v>423403418.97000003</v>
      </c>
      <c r="R24" s="86">
        <f t="shared" si="12"/>
        <v>437867397.97000003</v>
      </c>
      <c r="S24" s="86">
        <f t="shared" si="12"/>
        <v>435798393.37999988</v>
      </c>
      <c r="T24" s="86">
        <f t="shared" si="12"/>
        <v>484403896.99000001</v>
      </c>
      <c r="U24" s="86">
        <f t="shared" si="12"/>
        <v>528091745.44999981</v>
      </c>
      <c r="V24" s="86">
        <f t="shared" si="12"/>
        <v>578512358.44999993</v>
      </c>
      <c r="W24" s="86">
        <f t="shared" si="12"/>
        <v>604337036.50999975</v>
      </c>
      <c r="X24" s="86">
        <f t="shared" si="12"/>
        <v>655865701.43999994</v>
      </c>
      <c r="Y24" s="81">
        <v>704906635.36999989</v>
      </c>
      <c r="Z24" s="86">
        <f>SUM(Z25:Z27)</f>
        <v>758687211.88999999</v>
      </c>
      <c r="AA24" s="81">
        <f>SUM(AA25:AA27)</f>
        <v>566126805.42999983</v>
      </c>
      <c r="AB24" s="81">
        <f>SUM(AB25:AB27)</f>
        <v>606416080.75999999</v>
      </c>
      <c r="AC24" s="81">
        <f t="shared" ref="AC24:AK24" si="13">SUM(AC25:AC27)</f>
        <v>686519109.30000007</v>
      </c>
      <c r="AD24" s="81">
        <f t="shared" si="13"/>
        <v>546113286.07999992</v>
      </c>
      <c r="AE24" s="81">
        <v>654404534.01999998</v>
      </c>
      <c r="AF24" s="81">
        <f t="shared" si="13"/>
        <v>475481610.44</v>
      </c>
      <c r="AG24" s="6">
        <f t="shared" si="13"/>
        <v>465125407.11000001</v>
      </c>
      <c r="AH24" s="6">
        <f t="shared" si="13"/>
        <v>395748747.78999996</v>
      </c>
      <c r="AI24" s="6">
        <f t="shared" si="13"/>
        <v>310151797.78999996</v>
      </c>
      <c r="AJ24" s="6">
        <f t="shared" si="13"/>
        <v>257235873.69999996</v>
      </c>
      <c r="AK24" s="6">
        <f t="shared" si="13"/>
        <v>115624292.77000001</v>
      </c>
      <c r="AL24" s="6"/>
      <c r="AM24" s="6"/>
    </row>
    <row r="25" spans="1:41">
      <c r="B25" s="31">
        <f t="shared" si="9"/>
        <v>-120535407</v>
      </c>
      <c r="C25" s="77" t="s">
        <v>59</v>
      </c>
      <c r="D25" s="63">
        <v>2547874358.2800002</v>
      </c>
      <c r="E25" s="63">
        <v>2547874358.2800002</v>
      </c>
      <c r="F25" s="63">
        <v>2547874358.2800002</v>
      </c>
      <c r="G25" s="63">
        <v>2547874358.2800002</v>
      </c>
      <c r="H25" s="63">
        <v>2444596040.2800002</v>
      </c>
      <c r="I25" s="63">
        <v>2411310313.2800002</v>
      </c>
      <c r="J25" s="63">
        <v>1680604148.6199999</v>
      </c>
      <c r="K25" s="63">
        <v>1678331421.6199999</v>
      </c>
      <c r="L25" s="63">
        <v>1616814860.6199999</v>
      </c>
      <c r="M25" s="63">
        <v>1592129737.6199999</v>
      </c>
      <c r="N25" s="247">
        <v>1572147010.6199999</v>
      </c>
      <c r="O25" s="63">
        <v>1595293479.6199999</v>
      </c>
      <c r="P25" s="63">
        <v>1595293479.6199999</v>
      </c>
      <c r="Q25" s="63">
        <v>1544347989.6199999</v>
      </c>
      <c r="R25" s="63">
        <v>1522757079.6199999</v>
      </c>
      <c r="S25" s="63">
        <v>1467429351.6199999</v>
      </c>
      <c r="T25" s="63">
        <v>1462020260.6199999</v>
      </c>
      <c r="U25" s="63">
        <v>1451838442.6199999</v>
      </c>
      <c r="V25" s="63">
        <v>1451838442.6199999</v>
      </c>
      <c r="W25" s="63">
        <v>1427613897.6199999</v>
      </c>
      <c r="X25" s="84">
        <v>1415882988.6199999</v>
      </c>
      <c r="Y25" s="84">
        <v>1409792079.6199999</v>
      </c>
      <c r="Z25" s="63">
        <v>1409792079.6199999</v>
      </c>
      <c r="AA25" s="84">
        <v>1051432841.62</v>
      </c>
      <c r="AB25" s="84">
        <v>1051432841.62</v>
      </c>
      <c r="AC25" s="84">
        <v>1041614659.62</v>
      </c>
      <c r="AD25" s="16">
        <v>802304579.88999999</v>
      </c>
      <c r="AE25" s="16">
        <v>982869273.62</v>
      </c>
      <c r="AF25" s="21">
        <v>677951906.25</v>
      </c>
      <c r="AG25" s="7">
        <v>654406451.70000005</v>
      </c>
      <c r="AH25" s="7">
        <v>563860322.60000002</v>
      </c>
      <c r="AI25" s="7">
        <v>440132542.60000002</v>
      </c>
      <c r="AJ25" s="7">
        <v>340726763.50999999</v>
      </c>
      <c r="AK25" s="7">
        <v>176640898.58000001</v>
      </c>
      <c r="AL25" s="7"/>
      <c r="AM25" s="7"/>
      <c r="AN25" s="3">
        <f>(+AI25-AJ25)/1000</f>
        <v>99405.77909000004</v>
      </c>
    </row>
    <row r="26" spans="1:41">
      <c r="C26" s="77" t="s">
        <v>60</v>
      </c>
      <c r="D26" s="63">
        <v>272706524.22000003</v>
      </c>
      <c r="E26" s="63">
        <v>264523296.22</v>
      </c>
      <c r="F26" s="63">
        <v>258158564.22</v>
      </c>
      <c r="G26" s="63">
        <v>248230065.22</v>
      </c>
      <c r="H26" s="63">
        <v>245251515.22</v>
      </c>
      <c r="I26" s="63">
        <v>237308715.22</v>
      </c>
      <c r="J26" s="63">
        <v>226387365.22</v>
      </c>
      <c r="K26" s="63">
        <v>221043115.22</v>
      </c>
      <c r="L26" s="63">
        <v>218861532.22</v>
      </c>
      <c r="M26" s="63">
        <v>221811017.22</v>
      </c>
      <c r="N26" s="247">
        <v>212316789.22</v>
      </c>
      <c r="O26" s="63">
        <v>205967027.22</v>
      </c>
      <c r="P26" s="63">
        <v>208646251.22</v>
      </c>
      <c r="Q26" s="63">
        <v>206413564.22</v>
      </c>
      <c r="R26" s="63">
        <v>194803593.22</v>
      </c>
      <c r="S26" s="63">
        <v>189018470.22</v>
      </c>
      <c r="T26" s="63">
        <v>185547397.22</v>
      </c>
      <c r="U26" s="63">
        <v>182654836.22</v>
      </c>
      <c r="V26" s="63">
        <v>176869713.22</v>
      </c>
      <c r="W26" s="63">
        <v>164139442.59999999</v>
      </c>
      <c r="X26" s="84">
        <v>169350664.5</v>
      </c>
      <c r="Y26" s="84">
        <v>164883902.94999999</v>
      </c>
      <c r="Z26" s="63">
        <v>145527935.91999999</v>
      </c>
      <c r="AA26" s="84">
        <v>124298180.75</v>
      </c>
      <c r="AB26" s="84">
        <v>117492373.61</v>
      </c>
      <c r="AC26" s="84">
        <v>116837969.08</v>
      </c>
      <c r="AD26" s="16">
        <v>95204634.780000001</v>
      </c>
      <c r="AE26" s="16">
        <v>98246931.209999993</v>
      </c>
      <c r="AF26" s="21">
        <v>74758139.780000001</v>
      </c>
      <c r="AG26" s="7">
        <v>61359581</v>
      </c>
      <c r="AH26" s="7">
        <v>59498670.780000001</v>
      </c>
      <c r="AI26" s="7">
        <v>52365179.780000001</v>
      </c>
      <c r="AJ26" s="7">
        <v>30242894.780000001</v>
      </c>
      <c r="AK26" s="7">
        <v>21571072.780000001</v>
      </c>
      <c r="AL26" s="7"/>
      <c r="AM26" s="7"/>
      <c r="AN26" s="3">
        <f>(+AI26-AJ26)/1000</f>
        <v>22122.285</v>
      </c>
    </row>
    <row r="27" spans="1:41">
      <c r="A27" s="70">
        <v>241726140</v>
      </c>
      <c r="B27" s="31">
        <f t="shared" ref="B27:B29" si="14">D29-F29</f>
        <v>0</v>
      </c>
      <c r="C27" s="77" t="s">
        <v>54</v>
      </c>
      <c r="D27" s="63">
        <v>-2016954113.8699999</v>
      </c>
      <c r="E27" s="63">
        <v>-1956337546.8699999</v>
      </c>
      <c r="F27" s="63">
        <v>-1896418706.8699999</v>
      </c>
      <c r="G27" s="63">
        <v>-1822268243.8699999</v>
      </c>
      <c r="H27" s="63">
        <v>-1750491712.8699999</v>
      </c>
      <c r="I27" s="63">
        <v>-1678785003.8699999</v>
      </c>
      <c r="J27" s="63">
        <v>-1608195437.8699999</v>
      </c>
      <c r="K27" s="63">
        <v>-1572682933.8699999</v>
      </c>
      <c r="L27" s="63">
        <v>-1538938360.8699999</v>
      </c>
      <c r="M27" s="63">
        <v>-1504931499.8699999</v>
      </c>
      <c r="N27" s="247">
        <v>-1472809361.8699999</v>
      </c>
      <c r="O27" s="63">
        <v>-1406675683.8699999</v>
      </c>
      <c r="P27" s="63">
        <v>-1375487564.8699999</v>
      </c>
      <c r="Q27" s="63">
        <v>-1327358134.8699999</v>
      </c>
      <c r="R27" s="63">
        <v>-1279693274.8699999</v>
      </c>
      <c r="S27" s="63">
        <v>-1220649428.46</v>
      </c>
      <c r="T27" s="63">
        <v>-1163163760.8499999</v>
      </c>
      <c r="U27" s="63">
        <v>-1106401533.3900001</v>
      </c>
      <c r="V27" s="63">
        <v>-1050195797.39</v>
      </c>
      <c r="W27" s="63">
        <v>-987416303.71000004</v>
      </c>
      <c r="X27" s="84">
        <v>-929367951.67999995</v>
      </c>
      <c r="Y27" s="84">
        <v>-869769347.20000005</v>
      </c>
      <c r="Z27" s="63">
        <v>-796632803.64999998</v>
      </c>
      <c r="AA27" s="84">
        <v>-609604216.94000006</v>
      </c>
      <c r="AB27" s="84">
        <v>-562509134.47000003</v>
      </c>
      <c r="AC27" s="84">
        <v>-471933519.39999998</v>
      </c>
      <c r="AD27" s="16">
        <v>-351395928.58999997</v>
      </c>
      <c r="AE27" s="32">
        <v>-426711670.81</v>
      </c>
      <c r="AF27" s="21">
        <v>-277228435.58999997</v>
      </c>
      <c r="AG27" s="7">
        <v>-250640625.59</v>
      </c>
      <c r="AH27" s="7">
        <v>-227610245.59</v>
      </c>
      <c r="AI27" s="7">
        <v>-182345924.59</v>
      </c>
      <c r="AJ27" s="7">
        <v>-113733784.59</v>
      </c>
      <c r="AK27" s="7">
        <v>-82587678.590000004</v>
      </c>
      <c r="AL27" s="7"/>
      <c r="AM27" s="7"/>
      <c r="AO27" s="3">
        <f>(+AI27-AJ27)/1000</f>
        <v>-68612.14</v>
      </c>
    </row>
    <row r="28" spans="1:41" ht="15.75">
      <c r="A28" s="70">
        <f>+'[8]2018'!$K$5</f>
        <v>32331102</v>
      </c>
      <c r="B28" s="31">
        <f t="shared" si="14"/>
        <v>18344266</v>
      </c>
      <c r="C28" s="5" t="s">
        <v>61</v>
      </c>
      <c r="D28" s="86">
        <f t="shared" ref="D28" si="15">SUM(D29:D31)</f>
        <v>946650596.26000023</v>
      </c>
      <c r="E28" s="86">
        <f t="shared" ref="E28:F28" si="16">SUM(E29:E31)</f>
        <v>1046403638.26</v>
      </c>
      <c r="F28" s="86">
        <f t="shared" si="16"/>
        <v>1146516747.26</v>
      </c>
      <c r="G28" s="86">
        <f t="shared" ref="G28:X28" si="17">SUM(G29:G31)</f>
        <v>1254872649.26</v>
      </c>
      <c r="H28" s="86">
        <f t="shared" si="17"/>
        <v>1370303948.26</v>
      </c>
      <c r="I28" s="86">
        <f t="shared" si="17"/>
        <v>1477725648.26</v>
      </c>
      <c r="J28" s="86">
        <f t="shared" si="17"/>
        <v>1578541418.26</v>
      </c>
      <c r="K28" s="86">
        <f t="shared" si="17"/>
        <v>1642564642.26</v>
      </c>
      <c r="L28" s="86">
        <f t="shared" si="17"/>
        <v>1788290083.26</v>
      </c>
      <c r="M28" s="86">
        <f t="shared" si="17"/>
        <v>1353285200.3799999</v>
      </c>
      <c r="N28" s="249">
        <f t="shared" si="17"/>
        <v>1215419992.4000003</v>
      </c>
      <c r="O28" s="86">
        <f t="shared" si="17"/>
        <v>1313432761.4000003</v>
      </c>
      <c r="P28" s="86">
        <f t="shared" si="17"/>
        <v>1374996358.4000003</v>
      </c>
      <c r="Q28" s="86">
        <f t="shared" si="17"/>
        <v>1308369579.72</v>
      </c>
      <c r="R28" s="86">
        <f t="shared" si="17"/>
        <v>1207421323.8799999</v>
      </c>
      <c r="S28" s="86">
        <f t="shared" si="17"/>
        <v>851131018.18000031</v>
      </c>
      <c r="T28" s="86">
        <f t="shared" si="17"/>
        <v>685711058.92000008</v>
      </c>
      <c r="U28" s="86">
        <f t="shared" si="17"/>
        <v>764191527.95000005</v>
      </c>
      <c r="V28" s="86">
        <f t="shared" si="17"/>
        <v>837673150.95000005</v>
      </c>
      <c r="W28" s="86">
        <f t="shared" si="17"/>
        <v>907651048.56999993</v>
      </c>
      <c r="X28" s="86">
        <f t="shared" si="17"/>
        <v>917155658.47000003</v>
      </c>
      <c r="Y28" s="81">
        <v>990978143.45000029</v>
      </c>
      <c r="Z28" s="86">
        <f>SUM(Z29:Z31)</f>
        <v>738537937.83999991</v>
      </c>
      <c r="AA28" s="81">
        <f>SUM(AA29:AA31)</f>
        <v>837564852.61999989</v>
      </c>
      <c r="AB28" s="81">
        <f>SUM(AB29:AB31)</f>
        <v>917613913.39999986</v>
      </c>
      <c r="AC28" s="81">
        <f>SUM(AC29:AC31)</f>
        <v>1093403208.8499999</v>
      </c>
      <c r="AD28" s="81">
        <f t="shared" ref="AD28:AK28" si="18">SUM(AD29:AD31)</f>
        <v>1310611826.51</v>
      </c>
      <c r="AE28" s="81">
        <v>1149098706.3099999</v>
      </c>
      <c r="AF28" s="81">
        <f t="shared" si="18"/>
        <v>1229220942.3199999</v>
      </c>
      <c r="AG28" s="6">
        <f t="shared" si="18"/>
        <v>799950514.5999999</v>
      </c>
      <c r="AH28" s="6">
        <f t="shared" si="18"/>
        <v>751091312.92000008</v>
      </c>
      <c r="AI28" s="6">
        <f t="shared" si="18"/>
        <v>850993948.92000008</v>
      </c>
      <c r="AJ28" s="6">
        <f t="shared" si="18"/>
        <v>738585398.74000001</v>
      </c>
      <c r="AK28" s="6">
        <f t="shared" si="18"/>
        <v>495574813.13999999</v>
      </c>
      <c r="AL28" s="6"/>
      <c r="AM28" s="6"/>
    </row>
    <row r="29" spans="1:41">
      <c r="A29" s="70">
        <v>274057238</v>
      </c>
      <c r="B29" s="31">
        <f t="shared" si="14"/>
        <v>-218210416.99999976</v>
      </c>
      <c r="C29" s="77" t="s">
        <v>62</v>
      </c>
      <c r="D29" s="63">
        <v>2936050258.6199999</v>
      </c>
      <c r="E29" s="63">
        <v>2936050258.6199999</v>
      </c>
      <c r="F29" s="63">
        <v>2936050258.6199999</v>
      </c>
      <c r="G29" s="63">
        <v>2936050258.6199999</v>
      </c>
      <c r="H29" s="63">
        <v>2936050258.6199999</v>
      </c>
      <c r="I29" s="63">
        <v>3177776398.6199999</v>
      </c>
      <c r="J29" s="63">
        <v>3177776398.6199999</v>
      </c>
      <c r="K29" s="63">
        <v>3177776398.6199999</v>
      </c>
      <c r="L29" s="63">
        <v>3389204600.6199999</v>
      </c>
      <c r="M29" s="63">
        <v>2863567872.7399998</v>
      </c>
      <c r="N29" s="247">
        <v>2670869404.7600002</v>
      </c>
      <c r="O29" s="63">
        <v>2670869404.7600002</v>
      </c>
      <c r="P29" s="63">
        <v>2670869404.7600002</v>
      </c>
      <c r="Q29" s="63">
        <v>2764842099.0799999</v>
      </c>
      <c r="R29" s="63">
        <v>2612270883.2399998</v>
      </c>
      <c r="S29" s="63">
        <v>2290753690.46</v>
      </c>
      <c r="T29" s="63">
        <v>2117197312.74</v>
      </c>
      <c r="U29" s="63">
        <v>2117197312.74</v>
      </c>
      <c r="V29" s="63">
        <v>2181960726.7399998</v>
      </c>
      <c r="W29" s="63">
        <v>2181960726.7399998</v>
      </c>
      <c r="X29" s="84">
        <v>2110287821.54</v>
      </c>
      <c r="Y29" s="84">
        <v>2110287821.54</v>
      </c>
      <c r="Z29" s="63">
        <v>1850484954.0699999</v>
      </c>
      <c r="AA29" s="84">
        <v>1811605530.3499999</v>
      </c>
      <c r="AB29" s="84">
        <v>1811605530.3499999</v>
      </c>
      <c r="AC29" s="84">
        <v>1811605530.3499999</v>
      </c>
      <c r="AD29" s="16">
        <v>1962078973.55</v>
      </c>
      <c r="AE29" s="16">
        <v>1811605530.3499999</v>
      </c>
      <c r="AF29" s="21">
        <v>1758745853.3599999</v>
      </c>
      <c r="AG29" s="7">
        <v>1370422062.5599999</v>
      </c>
      <c r="AH29" s="7">
        <v>1320864129.8800001</v>
      </c>
      <c r="AI29" s="7">
        <v>1320864129.8800001</v>
      </c>
      <c r="AJ29" s="7">
        <v>1236428065.7</v>
      </c>
      <c r="AK29" s="7">
        <v>844318868.10000002</v>
      </c>
      <c r="AL29" s="7"/>
      <c r="AM29" s="7"/>
      <c r="AN29" s="3">
        <f>(+AI29-AJ29)/1000</f>
        <v>84436.064180000074</v>
      </c>
    </row>
    <row r="30" spans="1:41">
      <c r="C30" s="77" t="s">
        <v>63</v>
      </c>
      <c r="D30" s="63">
        <v>174758467.03</v>
      </c>
      <c r="E30" s="63">
        <v>164439817.03</v>
      </c>
      <c r="F30" s="63">
        <v>156414201.03</v>
      </c>
      <c r="G30" s="63">
        <v>140628788.03</v>
      </c>
      <c r="H30" s="63">
        <v>135893165.03</v>
      </c>
      <c r="I30" s="63">
        <v>155595935.03</v>
      </c>
      <c r="J30" s="63">
        <v>138231979.03</v>
      </c>
      <c r="K30" s="63">
        <v>119712092.03</v>
      </c>
      <c r="L30" s="63">
        <v>137404308.03</v>
      </c>
      <c r="M30" s="63">
        <v>134887439.03</v>
      </c>
      <c r="N30" s="247">
        <v>111880477.03</v>
      </c>
      <c r="O30" s="63">
        <v>94710939.030000001</v>
      </c>
      <c r="P30" s="63">
        <v>101955472.03</v>
      </c>
      <c r="Q30" s="63">
        <v>127802905.03</v>
      </c>
      <c r="R30" s="63">
        <v>96409937.030000001</v>
      </c>
      <c r="S30" s="63">
        <v>107051340.03</v>
      </c>
      <c r="T30" s="63">
        <v>119039440.03</v>
      </c>
      <c r="U30" s="63">
        <v>114851072.03</v>
      </c>
      <c r="V30" s="63">
        <v>126329510.03</v>
      </c>
      <c r="W30" s="63">
        <v>113980712.51000001</v>
      </c>
      <c r="X30" s="84">
        <v>119035775.81999999</v>
      </c>
      <c r="Y30" s="84">
        <v>114702865.01000001</v>
      </c>
      <c r="Z30" s="63">
        <v>106659267.18000001</v>
      </c>
      <c r="AA30" s="84">
        <v>126782502.31</v>
      </c>
      <c r="AB30" s="84">
        <v>114831875.76000001</v>
      </c>
      <c r="AC30" s="84">
        <v>113682777.05</v>
      </c>
      <c r="AD30" s="16">
        <v>136313103.44</v>
      </c>
      <c r="AE30" s="16">
        <v>81037927.439999998</v>
      </c>
      <c r="AF30" s="21">
        <v>89367430.439999998</v>
      </c>
      <c r="AG30" s="7">
        <v>85139825.519999996</v>
      </c>
      <c r="AH30" s="7">
        <v>105613303.52</v>
      </c>
      <c r="AI30" s="7">
        <v>86040082.519999996</v>
      </c>
      <c r="AJ30" s="7">
        <v>138765005.52000001</v>
      </c>
      <c r="AK30" s="7">
        <v>101596894.52</v>
      </c>
      <c r="AL30" s="7"/>
      <c r="AM30" s="7"/>
      <c r="AN30" s="3">
        <f>(+AI30-AJ30)/1000</f>
        <v>-52724.923000000017</v>
      </c>
    </row>
    <row r="31" spans="1:41">
      <c r="B31" s="31">
        <f t="shared" ref="B31:B33" si="19">D33-F33</f>
        <v>988669605.71000099</v>
      </c>
      <c r="C31" s="77" t="s">
        <v>54</v>
      </c>
      <c r="D31" s="63">
        <v>-2164158129.3899999</v>
      </c>
      <c r="E31" s="63">
        <v>-2054086437.3900001</v>
      </c>
      <c r="F31" s="63">
        <v>-1945947712.3900001</v>
      </c>
      <c r="G31" s="63">
        <v>-1821806397.3900001</v>
      </c>
      <c r="H31" s="63">
        <v>-1701639475.3900001</v>
      </c>
      <c r="I31" s="63">
        <v>-1855646685.3900001</v>
      </c>
      <c r="J31" s="63">
        <v>-1737466959.3900001</v>
      </c>
      <c r="K31" s="63">
        <v>-1654923848.3900001</v>
      </c>
      <c r="L31" s="63">
        <v>-1738318825.3900001</v>
      </c>
      <c r="M31" s="63">
        <v>-1645170111.3900001</v>
      </c>
      <c r="N31" s="247">
        <v>-1567329889.3900001</v>
      </c>
      <c r="O31" s="63">
        <v>-1452147582.3900001</v>
      </c>
      <c r="P31" s="63">
        <v>-1397828518.3900001</v>
      </c>
      <c r="Q31" s="63">
        <v>-1584275424.3900001</v>
      </c>
      <c r="R31" s="63">
        <v>-1501259496.3900001</v>
      </c>
      <c r="S31" s="63">
        <v>-1546674012.3099999</v>
      </c>
      <c r="T31" s="63">
        <v>-1550525693.8499999</v>
      </c>
      <c r="U31" s="63">
        <v>-1467856856.8199999</v>
      </c>
      <c r="V31" s="63">
        <v>-1470617085.8199999</v>
      </c>
      <c r="W31" s="63">
        <v>-1388290390.6800001</v>
      </c>
      <c r="X31" s="84">
        <v>-1312167938.8900001</v>
      </c>
      <c r="Y31" s="84">
        <v>-1234012543.0999999</v>
      </c>
      <c r="Z31" s="63">
        <v>-1218606283.4100001</v>
      </c>
      <c r="AA31" s="84">
        <v>-1100823180.04</v>
      </c>
      <c r="AB31" s="84">
        <v>-1008823492.71</v>
      </c>
      <c r="AC31" s="84">
        <v>-831885098.54999995</v>
      </c>
      <c r="AD31" s="16">
        <v>-787780250.48000002</v>
      </c>
      <c r="AE31" s="32">
        <v>-743544751.48000002</v>
      </c>
      <c r="AF31" s="21">
        <v>-618892341.48000002</v>
      </c>
      <c r="AG31" s="7">
        <v>-655611373.48000002</v>
      </c>
      <c r="AH31" s="7">
        <v>-675386120.48000002</v>
      </c>
      <c r="AI31" s="7">
        <v>-555910263.48000002</v>
      </c>
      <c r="AJ31" s="7">
        <v>-636607672.48000002</v>
      </c>
      <c r="AK31" s="7">
        <v>-450340949.48000002</v>
      </c>
      <c r="AL31" s="7"/>
      <c r="AM31" s="7"/>
      <c r="AO31" s="3">
        <f>(+AI31-AJ31)/1000</f>
        <v>80697.409</v>
      </c>
    </row>
    <row r="32" spans="1:41" ht="15.75">
      <c r="B32" s="31">
        <f t="shared" si="19"/>
        <v>21470221</v>
      </c>
      <c r="C32" s="5" t="s">
        <v>64</v>
      </c>
      <c r="D32" s="86">
        <f t="shared" ref="D32" si="20">SUM(D33:D35)</f>
        <v>2053316042.8100014</v>
      </c>
      <c r="E32" s="86">
        <f t="shared" ref="E32:F32" si="21">SUM(E33:E35)</f>
        <v>1217996499.1000004</v>
      </c>
      <c r="F32" s="86">
        <f t="shared" si="21"/>
        <v>1343506884.1000004</v>
      </c>
      <c r="G32" s="86">
        <f t="shared" ref="G32:X32" si="22">SUM(G33:G35)</f>
        <v>1453392872.1000004</v>
      </c>
      <c r="H32" s="86">
        <f t="shared" si="22"/>
        <v>1607956654.0960007</v>
      </c>
      <c r="I32" s="86">
        <f t="shared" si="22"/>
        <v>1620742932.1000004</v>
      </c>
      <c r="J32" s="86">
        <f t="shared" si="22"/>
        <v>1741414836.1000004</v>
      </c>
      <c r="K32" s="86">
        <f t="shared" si="22"/>
        <v>1821807570.6499987</v>
      </c>
      <c r="L32" s="86">
        <f t="shared" si="22"/>
        <v>1931035224.0199995</v>
      </c>
      <c r="M32" s="86">
        <f t="shared" si="22"/>
        <v>2065565473.0199995</v>
      </c>
      <c r="N32" s="249">
        <f t="shared" si="22"/>
        <v>2083797973.999999</v>
      </c>
      <c r="O32" s="86">
        <f t="shared" si="22"/>
        <v>2346983427.999999</v>
      </c>
      <c r="P32" s="86">
        <f t="shared" si="22"/>
        <v>2436717650.999999</v>
      </c>
      <c r="Q32" s="86">
        <f t="shared" si="22"/>
        <v>2628890554.999999</v>
      </c>
      <c r="R32" s="86">
        <f t="shared" si="22"/>
        <v>2584945121.999999</v>
      </c>
      <c r="S32" s="86">
        <f t="shared" si="22"/>
        <v>2738366023.04</v>
      </c>
      <c r="T32" s="86">
        <f t="shared" si="22"/>
        <v>1904239937.8599997</v>
      </c>
      <c r="U32" s="86">
        <f t="shared" si="22"/>
        <v>2030249780.8800001</v>
      </c>
      <c r="V32" s="86">
        <f t="shared" si="22"/>
        <v>2255900797.8800001</v>
      </c>
      <c r="W32" s="86">
        <f t="shared" si="22"/>
        <v>2491790728.1799994</v>
      </c>
      <c r="X32" s="86">
        <f t="shared" si="22"/>
        <v>2802705461.2200003</v>
      </c>
      <c r="Y32" s="81">
        <v>2743067464.7700005</v>
      </c>
      <c r="Z32" s="81">
        <f>SUM(Z33:Z35)</f>
        <v>3047574522.8499994</v>
      </c>
      <c r="AA32" s="81">
        <f>SUM(AA33:AA35)</f>
        <v>3725572473.23</v>
      </c>
      <c r="AB32" s="81">
        <f>SUM(AB33:AB35)</f>
        <v>3984996847.1699996</v>
      </c>
      <c r="AC32" s="81">
        <f t="shared" ref="AC32:AK32" si="23">SUM(AC33:AC35)</f>
        <v>4286130561.5500002</v>
      </c>
      <c r="AD32" s="81">
        <f t="shared" si="23"/>
        <v>4454869405.1199999</v>
      </c>
      <c r="AE32" s="81">
        <v>4367242619.8499994</v>
      </c>
      <c r="AF32" s="81">
        <f t="shared" si="23"/>
        <v>3898825694.3400002</v>
      </c>
      <c r="AG32" s="6">
        <f t="shared" si="23"/>
        <v>3938262241.25</v>
      </c>
      <c r="AH32" s="6">
        <f t="shared" si="23"/>
        <v>3911464697.0699997</v>
      </c>
      <c r="AI32" s="6">
        <f t="shared" si="23"/>
        <v>1212136554.2699997</v>
      </c>
      <c r="AJ32" s="6">
        <f t="shared" si="23"/>
        <v>682091995.3599999</v>
      </c>
      <c r="AK32" s="6">
        <f t="shared" si="23"/>
        <v>255673184.20999992</v>
      </c>
      <c r="AL32" s="6"/>
      <c r="AM32" s="6"/>
    </row>
    <row r="33" spans="1:45">
      <c r="B33" s="31">
        <f t="shared" si="19"/>
        <v>-300330668</v>
      </c>
      <c r="C33" s="77" t="s">
        <v>65</v>
      </c>
      <c r="D33" s="63">
        <v>10354481809.370001</v>
      </c>
      <c r="E33" s="63">
        <v>9380559930.6599998</v>
      </c>
      <c r="F33" s="63">
        <v>9365812203.6599998</v>
      </c>
      <c r="G33" s="63">
        <v>9328039466.6599998</v>
      </c>
      <c r="H33" s="63">
        <v>9328039466.6560001</v>
      </c>
      <c r="I33" s="63">
        <v>9195124453.6599998</v>
      </c>
      <c r="J33" s="63">
        <v>9177806272.6599998</v>
      </c>
      <c r="K33" s="63">
        <v>9117535703.2099991</v>
      </c>
      <c r="L33" s="63">
        <v>9073735266.5799999</v>
      </c>
      <c r="M33" s="63">
        <v>9027316484.5799999</v>
      </c>
      <c r="N33" s="247">
        <v>8941784481.5599995</v>
      </c>
      <c r="O33" s="63">
        <v>8941784481.5599995</v>
      </c>
      <c r="P33" s="63">
        <v>8874558117.5599995</v>
      </c>
      <c r="Q33" s="63">
        <v>8861369026.5599995</v>
      </c>
      <c r="R33" s="63">
        <v>8668452456.5599995</v>
      </c>
      <c r="S33" s="63">
        <v>8521590382.8299999</v>
      </c>
      <c r="T33" s="63">
        <v>7386677582.6899996</v>
      </c>
      <c r="U33" s="63">
        <v>7213600461.79</v>
      </c>
      <c r="V33" s="63">
        <v>7154486825.79</v>
      </c>
      <c r="W33" s="63">
        <v>7106432280.79</v>
      </c>
      <c r="X33" s="84">
        <v>7085905008.79</v>
      </c>
      <c r="Y33" s="84">
        <v>6725054828.6999998</v>
      </c>
      <c r="Z33" s="84">
        <v>6707378464.6999998</v>
      </c>
      <c r="AA33" s="84">
        <v>6328637090.21</v>
      </c>
      <c r="AB33" s="84">
        <v>6328637090.21</v>
      </c>
      <c r="AC33" s="84">
        <v>6068022769.8500004</v>
      </c>
      <c r="AD33" s="16">
        <v>5649780836.46</v>
      </c>
      <c r="AE33" s="16">
        <v>5977746100.1899996</v>
      </c>
      <c r="AF33" s="21">
        <v>4786024461.6800003</v>
      </c>
      <c r="AG33" s="7">
        <v>4782733552.5900002</v>
      </c>
      <c r="AH33" s="7">
        <v>4680842287.4099998</v>
      </c>
      <c r="AI33" s="7">
        <v>1847502680.6099999</v>
      </c>
      <c r="AJ33" s="7">
        <v>1191254028.7</v>
      </c>
      <c r="AK33" s="7">
        <v>708491043.54999995</v>
      </c>
      <c r="AL33" s="7"/>
      <c r="AM33" s="7"/>
      <c r="AN33" s="3">
        <f>(+AI33-AJ33)/1000</f>
        <v>656248.6519099999</v>
      </c>
    </row>
    <row r="34" spans="1:45">
      <c r="C34" s="77" t="s">
        <v>66</v>
      </c>
      <c r="D34" s="63">
        <v>1293741936.49</v>
      </c>
      <c r="E34" s="63">
        <v>1281664937.49</v>
      </c>
      <c r="F34" s="63">
        <v>1272271715.49</v>
      </c>
      <c r="G34" s="63">
        <v>1254857609.49</v>
      </c>
      <c r="H34" s="63">
        <v>1249633378.49</v>
      </c>
      <c r="I34" s="63">
        <v>1235702092.49</v>
      </c>
      <c r="J34" s="63">
        <v>1216546573.49</v>
      </c>
      <c r="K34" s="63">
        <v>1180813608.49</v>
      </c>
      <c r="L34" s="63">
        <v>1166227022.49</v>
      </c>
      <c r="M34" s="63">
        <v>1166004821.49</v>
      </c>
      <c r="N34" s="247">
        <v>1122467267.49</v>
      </c>
      <c r="O34" s="63">
        <v>1085709350.49</v>
      </c>
      <c r="P34" s="63">
        <v>1101219019.49</v>
      </c>
      <c r="Q34" s="63">
        <v>1088294294.49</v>
      </c>
      <c r="R34" s="63">
        <v>1021085725.49</v>
      </c>
      <c r="S34" s="63">
        <v>998526718.49000001</v>
      </c>
      <c r="T34" s="63">
        <v>984991315.49000001</v>
      </c>
      <c r="U34" s="63">
        <v>973711812.49000001</v>
      </c>
      <c r="V34" s="63">
        <v>951152806.49000001</v>
      </c>
      <c r="W34" s="63">
        <v>900474519.32000005</v>
      </c>
      <c r="X34" s="84">
        <v>921220017.10000002</v>
      </c>
      <c r="Y34" s="84">
        <v>903438161.04999995</v>
      </c>
      <c r="Z34" s="84">
        <v>826383455.40999997</v>
      </c>
      <c r="AA34" s="84">
        <v>686674492.04999995</v>
      </c>
      <c r="AB34" s="84">
        <v>641631497.57000005</v>
      </c>
      <c r="AC34" s="84">
        <v>644469564.65999997</v>
      </c>
      <c r="AD34" s="16">
        <v>475953562.36000001</v>
      </c>
      <c r="AE34" s="16">
        <v>520400175.36000001</v>
      </c>
      <c r="AF34" s="21">
        <v>327798190.36000001</v>
      </c>
      <c r="AG34" s="7">
        <v>275433896.36000001</v>
      </c>
      <c r="AH34" s="7">
        <v>268161077.36000001</v>
      </c>
      <c r="AI34" s="7">
        <v>240281940.36000001</v>
      </c>
      <c r="AJ34" s="7">
        <v>181911735.36000001</v>
      </c>
      <c r="AK34" s="7">
        <v>162736246.36000001</v>
      </c>
      <c r="AL34" s="7"/>
      <c r="AM34" s="7"/>
      <c r="AN34" s="3">
        <f>(+AI34-AJ34)/1000</f>
        <v>58370.205000000002</v>
      </c>
    </row>
    <row r="35" spans="1:45">
      <c r="B35" s="31"/>
      <c r="C35" s="77" t="s">
        <v>54</v>
      </c>
      <c r="D35" s="63">
        <v>-9594907703.0499992</v>
      </c>
      <c r="E35" s="63">
        <v>-9444228369.0499992</v>
      </c>
      <c r="F35" s="63">
        <v>-9294577035.0499992</v>
      </c>
      <c r="G35" s="63">
        <v>-9129504204.0499992</v>
      </c>
      <c r="H35" s="63">
        <v>-8969716191.0499992</v>
      </c>
      <c r="I35" s="63">
        <v>-8810083614.0499992</v>
      </c>
      <c r="J35" s="63">
        <v>-8652938010.0499992</v>
      </c>
      <c r="K35" s="63">
        <v>-8476541741.0500002</v>
      </c>
      <c r="L35" s="63">
        <v>-8308927065.0500002</v>
      </c>
      <c r="M35" s="63">
        <v>-8127755833.0500002</v>
      </c>
      <c r="N35" s="247">
        <v>-7980453775.0500002</v>
      </c>
      <c r="O35" s="63">
        <v>-7680510404.0500002</v>
      </c>
      <c r="P35" s="63">
        <v>-7539059486.0500002</v>
      </c>
      <c r="Q35" s="63">
        <v>-7320772766.0500002</v>
      </c>
      <c r="R35" s="63">
        <v>-7104593060.0500002</v>
      </c>
      <c r="S35" s="63">
        <v>-6781751078.2799997</v>
      </c>
      <c r="T35" s="63">
        <v>-6467428960.3199997</v>
      </c>
      <c r="U35" s="63">
        <v>-6157062493.3999996</v>
      </c>
      <c r="V35" s="63">
        <v>-5849738834.3999996</v>
      </c>
      <c r="W35" s="63">
        <v>-5515116071.9300003</v>
      </c>
      <c r="X35" s="84">
        <v>-5204419564.6700001</v>
      </c>
      <c r="Y35" s="84">
        <v>-4885425524.9799995</v>
      </c>
      <c r="Z35" s="84">
        <v>-4486187397.2600002</v>
      </c>
      <c r="AA35" s="84">
        <v>-3289739109.0300002</v>
      </c>
      <c r="AB35" s="84">
        <v>-2985271740.6100001</v>
      </c>
      <c r="AC35" s="84">
        <v>-2426361772.96</v>
      </c>
      <c r="AD35" s="16">
        <v>-1670864993.7</v>
      </c>
      <c r="AE35" s="32">
        <v>-2130903655.7</v>
      </c>
      <c r="AF35" s="21">
        <v>-1214996957.7</v>
      </c>
      <c r="AG35" s="7">
        <v>-1119905207.7</v>
      </c>
      <c r="AH35" s="7">
        <v>-1037538667.7</v>
      </c>
      <c r="AI35" s="7">
        <v>-875648066.70000005</v>
      </c>
      <c r="AJ35" s="7">
        <v>-691073768.70000005</v>
      </c>
      <c r="AK35" s="7">
        <v>-615554105.70000005</v>
      </c>
      <c r="AL35" s="7"/>
      <c r="AM35" s="7"/>
      <c r="AO35" s="3">
        <f>(+AI35-AJ35)/1000</f>
        <v>-184574.29800000001</v>
      </c>
    </row>
    <row r="36" spans="1:45" ht="15.75">
      <c r="B36" s="31">
        <f>D37-F37</f>
        <v>0</v>
      </c>
      <c r="C36" s="5" t="s">
        <v>424</v>
      </c>
      <c r="D36" s="86">
        <f t="shared" ref="D36" si="24">SUM(D37:D38)</f>
        <v>35873128</v>
      </c>
      <c r="E36" s="86">
        <f t="shared" ref="E36:F36" si="25">SUM(E37:E38)</f>
        <v>35555353</v>
      </c>
      <c r="F36" s="86">
        <f t="shared" si="25"/>
        <v>35308196</v>
      </c>
      <c r="G36" s="86">
        <f t="shared" ref="G36:R36" si="26">SUM(G37:G38)</f>
        <v>34966062</v>
      </c>
      <c r="H36" s="86">
        <f t="shared" si="26"/>
        <v>34863422</v>
      </c>
      <c r="I36" s="86">
        <f t="shared" si="26"/>
        <v>34589715</v>
      </c>
      <c r="J36" s="86">
        <f t="shared" si="26"/>
        <v>34213368</v>
      </c>
      <c r="K36" s="86">
        <f t="shared" si="26"/>
        <v>33652021</v>
      </c>
      <c r="L36" s="86">
        <f t="shared" si="26"/>
        <v>33422874</v>
      </c>
      <c r="M36" s="86">
        <f t="shared" si="26"/>
        <v>33226462</v>
      </c>
      <c r="N36" s="249">
        <f t="shared" si="26"/>
        <v>32665500</v>
      </c>
      <c r="O36" s="86">
        <f t="shared" si="26"/>
        <v>32287500</v>
      </c>
      <c r="P36" s="86">
        <f t="shared" si="26"/>
        <v>48037310</v>
      </c>
      <c r="Q36" s="86">
        <f t="shared" si="26"/>
        <v>32319000</v>
      </c>
      <c r="R36" s="86">
        <f t="shared" si="26"/>
        <v>31500000</v>
      </c>
      <c r="S36" s="63"/>
      <c r="T36" s="63"/>
      <c r="U36" s="63"/>
      <c r="V36" s="63"/>
      <c r="W36" s="63"/>
      <c r="X36" s="84"/>
      <c r="Y36" s="84"/>
      <c r="Z36" s="84"/>
      <c r="AA36" s="84"/>
      <c r="AB36" s="84"/>
      <c r="AC36" s="84"/>
      <c r="AD36" s="16"/>
      <c r="AE36" s="32"/>
      <c r="AF36" s="21"/>
      <c r="AG36" s="7"/>
      <c r="AH36" s="7"/>
      <c r="AI36" s="7"/>
      <c r="AJ36" s="7"/>
      <c r="AK36" s="7"/>
      <c r="AL36" s="7"/>
      <c r="AM36" s="7"/>
      <c r="AO36" s="3"/>
    </row>
    <row r="37" spans="1:45">
      <c r="B37" s="31">
        <f>D38-F38</f>
        <v>564932</v>
      </c>
      <c r="C37" s="77" t="s">
        <v>425</v>
      </c>
      <c r="D37" s="63">
        <v>31500000</v>
      </c>
      <c r="E37" s="63">
        <v>31500000</v>
      </c>
      <c r="F37" s="63">
        <v>31500000</v>
      </c>
      <c r="G37" s="63">
        <v>31500000</v>
      </c>
      <c r="H37" s="63">
        <v>31500000</v>
      </c>
      <c r="I37" s="63">
        <v>31500000</v>
      </c>
      <c r="J37" s="63">
        <v>31500000</v>
      </c>
      <c r="K37" s="63">
        <v>31500000</v>
      </c>
      <c r="L37" s="63">
        <v>31500000</v>
      </c>
      <c r="M37" s="63">
        <v>31500000</v>
      </c>
      <c r="N37" s="247">
        <v>31500000</v>
      </c>
      <c r="O37" s="63">
        <v>31500000</v>
      </c>
      <c r="P37" s="63">
        <v>47060810</v>
      </c>
      <c r="Q37" s="63">
        <v>31500000</v>
      </c>
      <c r="R37" s="63">
        <v>31500000</v>
      </c>
      <c r="S37" s="63"/>
      <c r="T37" s="63"/>
      <c r="U37" s="63"/>
      <c r="V37" s="63"/>
      <c r="W37" s="63"/>
      <c r="X37" s="84"/>
      <c r="Y37" s="84"/>
      <c r="Z37" s="84"/>
      <c r="AA37" s="84"/>
      <c r="AB37" s="84"/>
      <c r="AC37" s="84"/>
      <c r="AD37" s="16"/>
      <c r="AE37" s="32"/>
      <c r="AF37" s="21"/>
      <c r="AG37" s="7"/>
      <c r="AH37" s="7"/>
      <c r="AI37" s="7"/>
      <c r="AJ37" s="7"/>
      <c r="AK37" s="7"/>
      <c r="AL37" s="7"/>
      <c r="AM37" s="7"/>
      <c r="AO37" s="3"/>
    </row>
    <row r="38" spans="1:45">
      <c r="B38" s="31"/>
      <c r="C38" s="77" t="s">
        <v>426</v>
      </c>
      <c r="D38" s="63">
        <v>4373128</v>
      </c>
      <c r="E38" s="63">
        <v>4055353</v>
      </c>
      <c r="F38" s="63">
        <v>3808196</v>
      </c>
      <c r="G38" s="63">
        <v>3466062</v>
      </c>
      <c r="H38" s="63">
        <v>3363422</v>
      </c>
      <c r="I38" s="63">
        <v>3089715</v>
      </c>
      <c r="J38" s="63">
        <v>2713368</v>
      </c>
      <c r="K38" s="63">
        <v>2152021</v>
      </c>
      <c r="L38" s="63">
        <v>1922874</v>
      </c>
      <c r="M38" s="63">
        <v>1726462</v>
      </c>
      <c r="N38" s="247">
        <v>1165500</v>
      </c>
      <c r="O38" s="63">
        <v>787500</v>
      </c>
      <c r="P38" s="63">
        <v>976500</v>
      </c>
      <c r="Q38" s="63">
        <v>819000</v>
      </c>
      <c r="R38" s="63">
        <v>0</v>
      </c>
      <c r="S38" s="63"/>
      <c r="T38" s="63"/>
      <c r="U38" s="63"/>
      <c r="V38" s="63"/>
      <c r="W38" s="63"/>
      <c r="X38" s="84"/>
      <c r="Y38" s="84"/>
      <c r="Z38" s="84"/>
      <c r="AA38" s="84"/>
      <c r="AB38" s="84"/>
      <c r="AC38" s="84"/>
      <c r="AD38" s="16"/>
      <c r="AE38" s="32"/>
      <c r="AF38" s="21"/>
      <c r="AG38" s="7"/>
      <c r="AH38" s="7"/>
      <c r="AI38" s="7"/>
      <c r="AJ38" s="7"/>
      <c r="AK38" s="7"/>
      <c r="AL38" s="7"/>
      <c r="AM38" s="7"/>
      <c r="AO38" s="3"/>
    </row>
    <row r="39" spans="1:45" ht="15.75">
      <c r="B39" s="31">
        <f>D40-F40</f>
        <v>0</v>
      </c>
      <c r="C39" s="77" t="s">
        <v>427</v>
      </c>
      <c r="D39" s="86">
        <f>SUM(D40:D42)</f>
        <v>78606109</v>
      </c>
      <c r="E39" s="86">
        <f>SUM(E40:E42)</f>
        <v>79468927</v>
      </c>
      <c r="F39" s="86">
        <f>SUM(F40:F42)</f>
        <v>80464805</v>
      </c>
      <c r="G39" s="86">
        <f>SUM(G40:G42)</f>
        <v>81218399</v>
      </c>
      <c r="H39" s="86">
        <f t="shared" ref="H39:M39" si="27">SUM(H40:H42)</f>
        <v>82508779</v>
      </c>
      <c r="I39" s="86">
        <f t="shared" si="27"/>
        <v>83377804</v>
      </c>
      <c r="J39" s="86">
        <f t="shared" si="27"/>
        <v>83970911</v>
      </c>
      <c r="K39" s="86">
        <f t="shared" si="27"/>
        <v>84068849</v>
      </c>
      <c r="L39" s="86">
        <f t="shared" si="27"/>
        <v>84962016</v>
      </c>
      <c r="M39" s="86">
        <f t="shared" si="27"/>
        <v>85919737</v>
      </c>
      <c r="N39" s="250">
        <v>86085462</v>
      </c>
      <c r="O39" s="84">
        <v>33314447</v>
      </c>
      <c r="P39" s="84"/>
      <c r="Q39" s="84"/>
      <c r="R39" s="84"/>
      <c r="S39" s="63"/>
      <c r="T39" s="63"/>
      <c r="U39" s="63"/>
      <c r="V39" s="63"/>
      <c r="W39" s="63"/>
      <c r="X39" s="84"/>
      <c r="Y39" s="84"/>
      <c r="Z39" s="84"/>
      <c r="AA39" s="84"/>
      <c r="AB39" s="84"/>
      <c r="AC39" s="84"/>
      <c r="AD39" s="16"/>
      <c r="AE39" s="16"/>
      <c r="AF39" s="20"/>
      <c r="AG39" s="77"/>
      <c r="AH39" s="7"/>
      <c r="AI39" s="7"/>
      <c r="AJ39" s="6"/>
      <c r="AK39" s="77"/>
      <c r="AL39" s="77"/>
      <c r="AM39" s="77"/>
      <c r="AN39" s="8">
        <f>+AN33+AN29+AN25+AN21+AN17</f>
        <v>1106316.0979500001</v>
      </c>
    </row>
    <row r="40" spans="1:45" ht="15.75">
      <c r="B40" s="31">
        <f>D41-F41</f>
        <v>1287437</v>
      </c>
      <c r="C40" s="77" t="s">
        <v>443</v>
      </c>
      <c r="D40" s="63">
        <v>86085462</v>
      </c>
      <c r="E40" s="63">
        <v>86085462</v>
      </c>
      <c r="F40" s="63">
        <v>86085462</v>
      </c>
      <c r="G40" s="63">
        <v>86085462</v>
      </c>
      <c r="H40" s="63">
        <v>86085462</v>
      </c>
      <c r="I40" s="63">
        <v>86085462</v>
      </c>
      <c r="J40" s="63">
        <v>86085462</v>
      </c>
      <c r="K40" s="63">
        <v>86085462</v>
      </c>
      <c r="L40" s="63">
        <v>86085462</v>
      </c>
      <c r="M40" s="63">
        <v>86085462</v>
      </c>
      <c r="N40" s="250">
        <v>86085462</v>
      </c>
      <c r="O40" s="84"/>
      <c r="P40" s="84"/>
      <c r="Q40" s="84"/>
      <c r="R40" s="84"/>
      <c r="S40" s="63"/>
      <c r="T40" s="63"/>
      <c r="U40" s="63"/>
      <c r="V40" s="63"/>
      <c r="W40" s="63"/>
      <c r="X40" s="84"/>
      <c r="Y40" s="84"/>
      <c r="Z40" s="84"/>
      <c r="AA40" s="84"/>
      <c r="AB40" s="84"/>
      <c r="AC40" s="84"/>
      <c r="AD40" s="16"/>
      <c r="AE40" s="16"/>
      <c r="AF40" s="20"/>
      <c r="AG40" s="77"/>
      <c r="AH40" s="7"/>
      <c r="AI40" s="7"/>
      <c r="AJ40" s="6"/>
      <c r="AK40" s="77"/>
      <c r="AL40" s="77"/>
      <c r="AM40" s="77"/>
      <c r="AN40" s="8"/>
    </row>
    <row r="41" spans="1:45" ht="15.75">
      <c r="B41" s="31">
        <f>D42-F42</f>
        <v>-3146133</v>
      </c>
      <c r="C41" s="77" t="s">
        <v>444</v>
      </c>
      <c r="D41" s="63">
        <v>7861088</v>
      </c>
      <c r="E41" s="63">
        <v>7136905</v>
      </c>
      <c r="F41" s="63">
        <v>6573651</v>
      </c>
      <c r="G41" s="63">
        <v>5733943</v>
      </c>
      <c r="H41" s="63">
        <v>5482031</v>
      </c>
      <c r="I41" s="63">
        <v>4810264</v>
      </c>
      <c r="J41" s="63">
        <v>3886584</v>
      </c>
      <c r="K41" s="63">
        <v>2410391</v>
      </c>
      <c r="L41" s="63">
        <v>1807794</v>
      </c>
      <c r="M41" s="63">
        <v>1291282</v>
      </c>
      <c r="N41" s="250">
        <v>0</v>
      </c>
      <c r="O41" s="84"/>
      <c r="P41" s="84"/>
      <c r="Q41" s="84"/>
      <c r="R41" s="84"/>
      <c r="S41" s="63"/>
      <c r="T41" s="63"/>
      <c r="U41" s="63"/>
      <c r="V41" s="63"/>
      <c r="W41" s="63"/>
      <c r="X41" s="84"/>
      <c r="Y41" s="84"/>
      <c r="Z41" s="84"/>
      <c r="AA41" s="84"/>
      <c r="AB41" s="84"/>
      <c r="AC41" s="84"/>
      <c r="AD41" s="16"/>
      <c r="AE41" s="16"/>
      <c r="AF41" s="20"/>
      <c r="AG41" s="77"/>
      <c r="AH41" s="7"/>
      <c r="AI41" s="7"/>
      <c r="AJ41" s="6"/>
      <c r="AK41" s="77"/>
      <c r="AL41" s="77"/>
      <c r="AM41" s="77"/>
      <c r="AN41" s="8"/>
    </row>
    <row r="42" spans="1:45" ht="15.75">
      <c r="C42" s="77" t="s">
        <v>445</v>
      </c>
      <c r="D42" s="146">
        <v>-15340441</v>
      </c>
      <c r="E42" s="146">
        <v>-13753440</v>
      </c>
      <c r="F42" s="146">
        <v>-12194308</v>
      </c>
      <c r="G42" s="146">
        <v>-10601006</v>
      </c>
      <c r="H42" s="146">
        <v>-9058714</v>
      </c>
      <c r="I42" s="146">
        <v>-7517922</v>
      </c>
      <c r="J42" s="146">
        <v>-6001135</v>
      </c>
      <c r="K42" s="146">
        <v>-4427004</v>
      </c>
      <c r="L42" s="146">
        <v>-2931240</v>
      </c>
      <c r="M42" s="136">
        <v>-1457007</v>
      </c>
      <c r="N42" s="250">
        <v>0</v>
      </c>
      <c r="O42" s="136"/>
      <c r="P42" s="136"/>
      <c r="Q42" s="84"/>
      <c r="R42" s="84"/>
      <c r="S42" s="63"/>
      <c r="T42" s="63"/>
      <c r="U42" s="63"/>
      <c r="V42" s="63"/>
      <c r="W42" s="63"/>
      <c r="X42" s="84"/>
      <c r="Y42" s="84"/>
      <c r="Z42" s="84">
        <f>Z18+Z22+Z26+Z30+Z34</f>
        <v>1565927386.6900001</v>
      </c>
      <c r="AA42" s="84"/>
      <c r="AB42" s="84"/>
      <c r="AC42" s="84"/>
      <c r="AD42" s="16"/>
      <c r="AE42" s="16"/>
      <c r="AF42" s="20"/>
      <c r="AG42" s="77"/>
      <c r="AH42" s="7"/>
      <c r="AI42" s="7"/>
      <c r="AJ42" s="6"/>
      <c r="AK42" s="77"/>
      <c r="AL42" s="77"/>
      <c r="AM42" s="77"/>
      <c r="AN42" s="8">
        <f>+AN34+AN30+AN26+AN22+AN18</f>
        <v>92074.661999999997</v>
      </c>
      <c r="AO42" s="3">
        <f>SUM(AO19:AO39)</f>
        <v>-443092.40100000001</v>
      </c>
    </row>
    <row r="43" spans="1:45" ht="15.75">
      <c r="B43" s="136"/>
      <c r="C43" s="77"/>
      <c r="D43" s="136">
        <f>D16+D20+D24+D28+D32+D36+D39</f>
        <v>5827958485.5700016</v>
      </c>
      <c r="E43" s="136">
        <f>E16+E20+E24+E28+E32+E36+E39</f>
        <v>4996494685.4400005</v>
      </c>
      <c r="F43" s="136">
        <f>F16+F20+F24+F28+F32+F36+F39</f>
        <v>5330562925.4400005</v>
      </c>
      <c r="G43" s="136">
        <f>G16+G20+G24+G28+G32+G36+G39</f>
        <v>5630494686.1199999</v>
      </c>
      <c r="H43" s="136">
        <f t="shared" ref="H43:O43" si="28">H16+H20+H24+H28+H32+H36+H39</f>
        <v>5866225639.1160002</v>
      </c>
      <c r="I43" s="136">
        <f t="shared" si="28"/>
        <v>6043056532.1199999</v>
      </c>
      <c r="J43" s="136">
        <f t="shared" si="28"/>
        <v>5603179106.7700005</v>
      </c>
      <c r="K43" s="136">
        <f t="shared" si="28"/>
        <v>5573914819.3199978</v>
      </c>
      <c r="L43" s="136">
        <f t="shared" si="28"/>
        <v>5784275349.6899986</v>
      </c>
      <c r="M43" s="143">
        <f t="shared" si="28"/>
        <v>5314622451.9899998</v>
      </c>
      <c r="N43" s="250">
        <f t="shared" si="28"/>
        <v>5012513456.9499989</v>
      </c>
      <c r="O43" s="136">
        <f t="shared" si="28"/>
        <v>5458919095.539999</v>
      </c>
      <c r="P43" s="136"/>
      <c r="Q43" s="84"/>
      <c r="R43" s="84"/>
      <c r="S43" s="63"/>
      <c r="T43" s="63"/>
      <c r="U43" s="63"/>
      <c r="V43" s="63"/>
      <c r="W43" s="63"/>
      <c r="X43" s="84"/>
      <c r="Y43" s="84"/>
      <c r="Z43" s="84"/>
      <c r="AA43" s="84"/>
      <c r="AB43" s="84"/>
      <c r="AC43" s="84"/>
      <c r="AD43" s="16"/>
      <c r="AE43" s="16"/>
      <c r="AF43" s="20"/>
      <c r="AG43" s="77"/>
      <c r="AH43" s="7"/>
      <c r="AI43" s="7"/>
      <c r="AJ43" s="6"/>
      <c r="AK43" s="77"/>
      <c r="AL43" s="77"/>
      <c r="AM43" s="77"/>
    </row>
    <row r="44" spans="1:45">
      <c r="B44" s="136"/>
      <c r="C44" s="77"/>
      <c r="D44" s="136"/>
      <c r="E44" s="136"/>
      <c r="F44" s="136"/>
      <c r="G44" s="136"/>
      <c r="H44" s="136"/>
      <c r="I44" s="136"/>
      <c r="J44" s="136"/>
      <c r="K44" s="136"/>
      <c r="L44" s="136">
        <f>L43-M43</f>
        <v>469652897.69999886</v>
      </c>
      <c r="M44" s="136">
        <f>M43-N43</f>
        <v>302108995.04000092</v>
      </c>
      <c r="N44" s="250"/>
      <c r="O44" s="136"/>
      <c r="P44" s="136"/>
      <c r="Q44" s="84"/>
      <c r="R44" s="84"/>
      <c r="S44" s="63"/>
      <c r="T44" s="63"/>
      <c r="U44" s="63"/>
      <c r="V44" s="63"/>
      <c r="W44" s="63"/>
      <c r="X44" s="84"/>
      <c r="Y44" s="84"/>
      <c r="Z44" s="84"/>
      <c r="AA44" s="84"/>
      <c r="AB44" s="84"/>
      <c r="AC44" s="84"/>
      <c r="AD44" s="16"/>
      <c r="AE44" s="16"/>
      <c r="AF44" s="20"/>
      <c r="AG44" s="77"/>
      <c r="AH44" s="7"/>
      <c r="AI44" s="7"/>
      <c r="AJ44" s="77"/>
      <c r="AK44" s="77"/>
      <c r="AL44" s="77"/>
      <c r="AM44" s="77"/>
    </row>
    <row r="45" spans="1:45">
      <c r="A45" s="3"/>
      <c r="B45" s="136"/>
      <c r="C45" s="77"/>
      <c r="D45" s="136"/>
      <c r="E45" s="136"/>
      <c r="F45" s="136"/>
      <c r="G45" s="136"/>
      <c r="H45" s="136"/>
      <c r="I45" s="136"/>
      <c r="J45" s="136"/>
      <c r="K45" s="136"/>
      <c r="L45" s="136"/>
      <c r="M45" s="136"/>
      <c r="N45" s="250"/>
      <c r="O45" s="136"/>
      <c r="P45" s="136"/>
      <c r="Q45" s="63"/>
      <c r="R45" s="63"/>
      <c r="S45" s="63"/>
      <c r="T45" s="63"/>
      <c r="U45" s="63"/>
      <c r="V45" s="63"/>
      <c r="W45" s="63"/>
      <c r="X45" s="84"/>
      <c r="Y45" s="84"/>
      <c r="Z45" s="84"/>
      <c r="AA45" s="84"/>
      <c r="AB45" s="84"/>
      <c r="AC45" s="84"/>
      <c r="AD45" s="16"/>
      <c r="AE45" s="16"/>
      <c r="AF45" s="20"/>
      <c r="AG45" s="77"/>
      <c r="AH45" s="7"/>
      <c r="AI45" s="7"/>
      <c r="AJ45" s="77"/>
      <c r="AK45" s="77"/>
      <c r="AL45" s="77"/>
      <c r="AM45" s="77"/>
    </row>
    <row r="46" spans="1:45" ht="15.75">
      <c r="B46" s="31">
        <f>D47-F47</f>
        <v>0</v>
      </c>
      <c r="C46" s="5" t="s">
        <v>67</v>
      </c>
      <c r="D46" s="86">
        <f>SUM(D47:D49)</f>
        <v>4047251658.4400024</v>
      </c>
      <c r="E46" s="86">
        <f>SUM(E47:E49)</f>
        <v>5506778130.1499939</v>
      </c>
      <c r="F46" s="86">
        <f t="shared" ref="F46:X46" si="29">SUM(F47:F49)</f>
        <v>6953493864.5999756</v>
      </c>
      <c r="G46" s="86">
        <f t="shared" si="29"/>
        <v>8629964089.269989</v>
      </c>
      <c r="H46" s="86">
        <f t="shared" si="29"/>
        <v>10343361666.839996</v>
      </c>
      <c r="I46" s="86">
        <f t="shared" si="29"/>
        <v>11987237289.629974</v>
      </c>
      <c r="J46" s="86">
        <f t="shared" si="29"/>
        <v>13563122561.279999</v>
      </c>
      <c r="K46" s="86">
        <f t="shared" si="29"/>
        <v>17349674638.129974</v>
      </c>
      <c r="L46" s="86">
        <f t="shared" si="29"/>
        <v>21212710136.409973</v>
      </c>
      <c r="M46" s="86">
        <f t="shared" si="29"/>
        <v>29414545807.019989</v>
      </c>
      <c r="N46" s="249">
        <f t="shared" si="29"/>
        <v>28576781571</v>
      </c>
      <c r="O46" s="86">
        <f t="shared" si="29"/>
        <v>38382036285.660004</v>
      </c>
      <c r="P46" s="86">
        <f t="shared" si="29"/>
        <v>39341022606.519989</v>
      </c>
      <c r="Q46" s="86">
        <f t="shared" si="29"/>
        <v>39880981762.049988</v>
      </c>
      <c r="R46" s="86">
        <f t="shared" si="29"/>
        <v>39582584198.639984</v>
      </c>
      <c r="S46" s="86">
        <f t="shared" si="29"/>
        <v>40985583842.109985</v>
      </c>
      <c r="T46" s="86">
        <f t="shared" si="29"/>
        <v>42521151143.149994</v>
      </c>
      <c r="U46" s="86">
        <f t="shared" si="29"/>
        <v>44668583344.449982</v>
      </c>
      <c r="V46" s="86">
        <f t="shared" si="29"/>
        <v>45393100294.160004</v>
      </c>
      <c r="W46" s="86">
        <f t="shared" si="29"/>
        <v>45606252574.23999</v>
      </c>
      <c r="X46" s="86">
        <f t="shared" si="29"/>
        <v>46882268005.610016</v>
      </c>
      <c r="Y46" s="81">
        <v>47568646880.100006</v>
      </c>
      <c r="Z46" s="81">
        <f>SUM(Z47:Z49)</f>
        <v>47297852905.190002</v>
      </c>
      <c r="AA46" s="81">
        <f>SUM(AA47:AA49)</f>
        <v>52098877660.109985</v>
      </c>
      <c r="AB46" s="81">
        <f>SUM(AB47:AB49)</f>
        <v>56087088689.75</v>
      </c>
      <c r="AC46" s="81">
        <f t="shared" ref="AC46:AK46" si="30">SUM(AC47:AC49)</f>
        <v>65042433927.940002</v>
      </c>
      <c r="AD46" s="81">
        <f t="shared" si="30"/>
        <v>75297353267.929993</v>
      </c>
      <c r="AE46" s="81">
        <v>67626151433.929993</v>
      </c>
      <c r="AF46" s="81">
        <f t="shared" si="30"/>
        <v>80638922626.929993</v>
      </c>
      <c r="AG46" s="6">
        <f t="shared" si="30"/>
        <v>81155662962.929993</v>
      </c>
      <c r="AH46" s="6">
        <f t="shared" si="30"/>
        <v>84426256702.929993</v>
      </c>
      <c r="AI46" s="18">
        <f t="shared" si="30"/>
        <v>89847376254.929993</v>
      </c>
      <c r="AJ46" s="6">
        <f t="shared" si="30"/>
        <v>95781607942.929993</v>
      </c>
      <c r="AK46" s="6">
        <f t="shared" si="30"/>
        <v>100837889415.92999</v>
      </c>
      <c r="AL46" s="6"/>
      <c r="AM46" s="6"/>
    </row>
    <row r="47" spans="1:45">
      <c r="B47" s="31">
        <f t="shared" ref="B47:B52" si="31">D48-F48</f>
        <v>111255709.97999573</v>
      </c>
      <c r="C47" s="77" t="s">
        <v>68</v>
      </c>
      <c r="D47" s="63">
        <v>107370432740.92999</v>
      </c>
      <c r="E47" s="63">
        <v>107370432740.92999</v>
      </c>
      <c r="F47" s="63">
        <v>107370432740.92999</v>
      </c>
      <c r="G47" s="63">
        <v>107370432740.92999</v>
      </c>
      <c r="H47" s="63">
        <v>107370432740.92999</v>
      </c>
      <c r="I47" s="63">
        <v>107370432740.92999</v>
      </c>
      <c r="J47" s="63">
        <v>107370432740.92999</v>
      </c>
      <c r="K47" s="63">
        <v>107370432740.92999</v>
      </c>
      <c r="L47" s="63">
        <v>107370432740.92999</v>
      </c>
      <c r="M47" s="63">
        <v>107370432740.92999</v>
      </c>
      <c r="N47" s="247">
        <v>107370432740.92999</v>
      </c>
      <c r="O47" s="63">
        <v>107370432740.92999</v>
      </c>
      <c r="P47" s="63">
        <v>107370432740.92999</v>
      </c>
      <c r="Q47" s="63">
        <v>107370432740.92999</v>
      </c>
      <c r="R47" s="63">
        <v>107370432740.92999</v>
      </c>
      <c r="S47" s="63">
        <v>107370432740.92999</v>
      </c>
      <c r="T47" s="63">
        <v>107370432740.92999</v>
      </c>
      <c r="U47" s="63">
        <v>107370432740.92999</v>
      </c>
      <c r="V47" s="63">
        <v>107370432740.92999</v>
      </c>
      <c r="W47" s="63">
        <v>107370432740.92999</v>
      </c>
      <c r="X47" s="84">
        <v>107370432740.92999</v>
      </c>
      <c r="Y47" s="84">
        <v>107370432740.92999</v>
      </c>
      <c r="Z47" s="84">
        <v>107370432740.92999</v>
      </c>
      <c r="AA47" s="84">
        <v>107370432740.92999</v>
      </c>
      <c r="AB47" s="84">
        <v>107370432740.92999</v>
      </c>
      <c r="AC47" s="84">
        <v>107370432740.92999</v>
      </c>
      <c r="AD47" s="16">
        <v>107370432740.92999</v>
      </c>
      <c r="AE47" s="16">
        <v>107370432740.92999</v>
      </c>
      <c r="AF47" s="21">
        <v>107370432740.92999</v>
      </c>
      <c r="AG47" s="7">
        <v>107370432740.92999</v>
      </c>
      <c r="AH47" s="7">
        <v>107370432740.92999</v>
      </c>
      <c r="AI47" s="7">
        <v>107370432740.92999</v>
      </c>
      <c r="AJ47" s="7">
        <v>107370432740.92999</v>
      </c>
      <c r="AK47" s="7">
        <v>107370432740.92999</v>
      </c>
      <c r="AL47" s="7"/>
      <c r="AM47" s="7"/>
      <c r="AN47" s="3">
        <f>(+AI47-AJ47)</f>
        <v>0</v>
      </c>
    </row>
    <row r="48" spans="1:45">
      <c r="B48" s="31">
        <f t="shared" si="31"/>
        <v>-3017497916.1399841</v>
      </c>
      <c r="C48" s="77" t="s">
        <v>69</v>
      </c>
      <c r="D48" s="63">
        <v>114774250011.84</v>
      </c>
      <c r="E48" s="63">
        <v>114711668674.92999</v>
      </c>
      <c r="F48" s="63">
        <v>114662994301.86</v>
      </c>
      <c r="G48" s="63">
        <v>114527363012.87</v>
      </c>
      <c r="H48" s="63">
        <v>114486673626.17999</v>
      </c>
      <c r="I48" s="63">
        <v>114378168594.99001</v>
      </c>
      <c r="J48" s="63">
        <v>114228974177.09</v>
      </c>
      <c r="K48" s="63">
        <v>113738939418.05</v>
      </c>
      <c r="L48" s="63">
        <v>113538901902.67999</v>
      </c>
      <c r="M48" s="63">
        <v>117735059152.25</v>
      </c>
      <c r="N48" s="247">
        <v>112938789356.62</v>
      </c>
      <c r="O48" s="63">
        <v>112375924919.58</v>
      </c>
      <c r="P48" s="63">
        <v>112613420462.81</v>
      </c>
      <c r="Q48" s="63">
        <v>112415507510.13</v>
      </c>
      <c r="R48" s="63">
        <v>111386360156.16</v>
      </c>
      <c r="S48" s="63">
        <v>110932429089.84</v>
      </c>
      <c r="T48" s="63">
        <v>110660070450.06</v>
      </c>
      <c r="U48" s="63">
        <v>110433104916.89999</v>
      </c>
      <c r="V48" s="63">
        <v>109979173850.97</v>
      </c>
      <c r="W48" s="63">
        <v>109170380566.2</v>
      </c>
      <c r="X48" s="84">
        <v>109501465536.58</v>
      </c>
      <c r="Y48" s="84">
        <v>109217678418.75999</v>
      </c>
      <c r="Z48" s="84">
        <v>107987934243.08</v>
      </c>
      <c r="AA48" s="84">
        <v>106034226330.5</v>
      </c>
      <c r="AB48" s="84">
        <v>105330914355.53</v>
      </c>
      <c r="AC48" s="84">
        <v>105263288204.09</v>
      </c>
      <c r="AD48" s="16">
        <v>102422807002</v>
      </c>
      <c r="AE48" s="16">
        <v>103342090720</v>
      </c>
      <c r="AF48" s="21">
        <v>99358527942</v>
      </c>
      <c r="AG48" s="7">
        <v>95477121287</v>
      </c>
      <c r="AH48" s="7">
        <v>94938037030</v>
      </c>
      <c r="AI48" s="7">
        <v>92871547376</v>
      </c>
      <c r="AJ48" s="7">
        <v>84634329092</v>
      </c>
      <c r="AK48" s="7">
        <v>77071487386</v>
      </c>
      <c r="AL48" s="7"/>
      <c r="AM48" s="7"/>
      <c r="AN48" s="3">
        <f>(+AI48-AJ48)</f>
        <v>8237218284</v>
      </c>
      <c r="AS48" s="19"/>
    </row>
    <row r="49" spans="1:46">
      <c r="B49" s="31"/>
      <c r="C49" s="77" t="s">
        <v>54</v>
      </c>
      <c r="D49" s="63">
        <v>-218097431094.32999</v>
      </c>
      <c r="E49" s="63">
        <v>-216575323285.70999</v>
      </c>
      <c r="F49" s="63">
        <v>-215079933178.19</v>
      </c>
      <c r="G49" s="63">
        <v>-213267831664.53</v>
      </c>
      <c r="H49" s="63">
        <v>-211513744700.26999</v>
      </c>
      <c r="I49" s="63">
        <v>-209761364046.29001</v>
      </c>
      <c r="J49" s="63">
        <v>-208036284356.73999</v>
      </c>
      <c r="K49" s="63">
        <v>-203759697520.85001</v>
      </c>
      <c r="L49" s="63">
        <v>-199696624507.20001</v>
      </c>
      <c r="M49" s="63">
        <v>-195690946086.16</v>
      </c>
      <c r="N49" s="247">
        <v>-191732440526.54999</v>
      </c>
      <c r="O49" s="63">
        <v>-181364321374.85001</v>
      </c>
      <c r="P49" s="63">
        <v>-180642830597.22</v>
      </c>
      <c r="Q49" s="63">
        <v>-179904958489.01001</v>
      </c>
      <c r="R49" s="63">
        <v>-179174208698.45001</v>
      </c>
      <c r="S49" s="63">
        <v>-177317277988.66</v>
      </c>
      <c r="T49" s="63">
        <v>-175509352047.84</v>
      </c>
      <c r="U49" s="63">
        <v>-173134954313.38</v>
      </c>
      <c r="V49" s="63">
        <v>-171956506297.73999</v>
      </c>
      <c r="W49" s="63">
        <v>-170934560732.89001</v>
      </c>
      <c r="X49" s="84">
        <v>-169989630271.89999</v>
      </c>
      <c r="Y49" s="84">
        <v>-169019464279.59</v>
      </c>
      <c r="Z49" s="84">
        <v>-168060514078.82001</v>
      </c>
      <c r="AA49" s="84">
        <v>-161305781411.32001</v>
      </c>
      <c r="AB49" s="84">
        <v>-156614258406.70999</v>
      </c>
      <c r="AC49" s="84">
        <v>-147591287017.07999</v>
      </c>
      <c r="AD49" s="16">
        <v>-134495886475</v>
      </c>
      <c r="AE49" s="16">
        <v>-143086372027</v>
      </c>
      <c r="AF49" s="21">
        <v>-126090038056</v>
      </c>
      <c r="AG49" s="7">
        <v>-121691891065</v>
      </c>
      <c r="AH49" s="7">
        <v>-117882213068</v>
      </c>
      <c r="AI49" s="7">
        <v>-110394603862</v>
      </c>
      <c r="AJ49" s="7">
        <v>-96223153890</v>
      </c>
      <c r="AK49" s="7">
        <v>-83604030711</v>
      </c>
      <c r="AL49" s="7"/>
      <c r="AM49" s="7"/>
      <c r="AN49" s="3"/>
      <c r="AO49" s="3">
        <f>(+AI49-AJ49)</f>
        <v>-14171449972</v>
      </c>
      <c r="AS49" s="19"/>
    </row>
    <row r="50" spans="1:46" ht="15.75">
      <c r="B50" s="31">
        <f t="shared" si="31"/>
        <v>0</v>
      </c>
      <c r="C50" s="5" t="s">
        <v>70</v>
      </c>
      <c r="D50" s="86">
        <f t="shared" ref="D50" si="32">SUM(D51:D53)</f>
        <v>0</v>
      </c>
      <c r="E50" s="86">
        <f t="shared" ref="E50:F50" si="33">SUM(E51:E53)</f>
        <v>0</v>
      </c>
      <c r="F50" s="86">
        <f t="shared" si="33"/>
        <v>0</v>
      </c>
      <c r="G50" s="86">
        <f t="shared" ref="G50:X50" si="34">SUM(G51:G53)</f>
        <v>0</v>
      </c>
      <c r="H50" s="86">
        <f t="shared" si="34"/>
        <v>0</v>
      </c>
      <c r="I50" s="86">
        <f t="shared" si="34"/>
        <v>0</v>
      </c>
      <c r="J50" s="86">
        <f t="shared" si="34"/>
        <v>0</v>
      </c>
      <c r="K50" s="86">
        <f t="shared" si="34"/>
        <v>83088673.900001526</v>
      </c>
      <c r="L50" s="86">
        <f t="shared" si="34"/>
        <v>165049156</v>
      </c>
      <c r="M50" s="86">
        <f t="shared" si="34"/>
        <v>285809566.96000099</v>
      </c>
      <c r="N50" s="249">
        <f t="shared" si="34"/>
        <v>323312123.14999962</v>
      </c>
      <c r="O50" s="86">
        <f t="shared" si="34"/>
        <v>597392815.45999908</v>
      </c>
      <c r="P50" s="86">
        <f t="shared" si="34"/>
        <v>881024702.12000084</v>
      </c>
      <c r="Q50" s="86">
        <f t="shared" si="34"/>
        <v>1155528425.0900002</v>
      </c>
      <c r="R50" s="86">
        <f t="shared" si="34"/>
        <v>1397957913.0699997</v>
      </c>
      <c r="S50" s="86">
        <f t="shared" si="34"/>
        <v>1725193952.8400002</v>
      </c>
      <c r="T50" s="86">
        <f t="shared" si="34"/>
        <v>2053848260.2600002</v>
      </c>
      <c r="U50" s="86">
        <f t="shared" si="34"/>
        <v>2493228966.1599998</v>
      </c>
      <c r="V50" s="86">
        <f t="shared" si="34"/>
        <v>2691067384.6900005</v>
      </c>
      <c r="W50" s="86">
        <f t="shared" si="34"/>
        <v>2955114097.3099995</v>
      </c>
      <c r="X50" s="86">
        <f t="shared" si="34"/>
        <v>3285605083.2599993</v>
      </c>
      <c r="Y50" s="81">
        <v>3575008320.5700016</v>
      </c>
      <c r="Z50" s="81">
        <f>SUM(Z51:Z53)</f>
        <v>3785101280.0100002</v>
      </c>
      <c r="AA50" s="81">
        <f>SUM(AA51:AA53)</f>
        <v>4731950418.8400002</v>
      </c>
      <c r="AB50" s="81">
        <f>SUM(AB51:AB53)</f>
        <v>4934112191.3999996</v>
      </c>
      <c r="AC50" s="81">
        <f t="shared" ref="AC50:AK50" si="35">SUM(AC51:AC53)</f>
        <v>5427814245.9499998</v>
      </c>
      <c r="AD50" s="81">
        <f t="shared" si="35"/>
        <v>5903761085.3400002</v>
      </c>
      <c r="AE50" s="81">
        <v>5520236935.3400002</v>
      </c>
      <c r="AF50" s="81">
        <f t="shared" si="35"/>
        <v>6114887846.3400002</v>
      </c>
      <c r="AG50" s="6">
        <f t="shared" si="35"/>
        <v>6056907180.3400002</v>
      </c>
      <c r="AH50" s="6">
        <f t="shared" si="35"/>
        <v>6208885650.3400002</v>
      </c>
      <c r="AI50" s="6">
        <f t="shared" si="35"/>
        <v>6435461464.3400002</v>
      </c>
      <c r="AJ50" s="6">
        <f t="shared" si="35"/>
        <v>6540669934.3400002</v>
      </c>
      <c r="AK50" s="6">
        <f t="shared" si="35"/>
        <v>6600917091.3400002</v>
      </c>
      <c r="AL50" s="6"/>
      <c r="AM50" s="6"/>
      <c r="AS50" s="19"/>
    </row>
    <row r="51" spans="1:46">
      <c r="B51" s="31">
        <f t="shared" si="31"/>
        <v>0</v>
      </c>
      <c r="C51" s="77" t="s">
        <v>71</v>
      </c>
      <c r="D51" s="63">
        <v>5772612953.3400002</v>
      </c>
      <c r="E51" s="63">
        <v>5772612953.3400002</v>
      </c>
      <c r="F51" s="63">
        <v>5772612953.3400002</v>
      </c>
      <c r="G51" s="63">
        <v>5772612953.3400002</v>
      </c>
      <c r="H51" s="63">
        <v>5772612953.3400002</v>
      </c>
      <c r="I51" s="63">
        <v>5772612953.3400002</v>
      </c>
      <c r="J51" s="63">
        <v>5772612953.3400002</v>
      </c>
      <c r="K51" s="63">
        <v>5772612953.3400002</v>
      </c>
      <c r="L51" s="63">
        <v>5772612953.3400002</v>
      </c>
      <c r="M51" s="63">
        <v>5772612953.3400002</v>
      </c>
      <c r="N51" s="247">
        <v>5772612953.3400002</v>
      </c>
      <c r="O51" s="63">
        <v>5772612953.3400002</v>
      </c>
      <c r="P51" s="63">
        <v>5772612953.3400002</v>
      </c>
      <c r="Q51" s="63">
        <v>5772612953.3400002</v>
      </c>
      <c r="R51" s="63">
        <v>5772612953.3400002</v>
      </c>
      <c r="S51" s="63">
        <v>5772612953.3400002</v>
      </c>
      <c r="T51" s="63">
        <v>5772612953.3400002</v>
      </c>
      <c r="U51" s="63">
        <v>5772612953.3400002</v>
      </c>
      <c r="V51" s="63">
        <v>5772612953.3400002</v>
      </c>
      <c r="W51" s="63">
        <v>5772612953.3400002</v>
      </c>
      <c r="X51" s="84">
        <v>5772612953.3400002</v>
      </c>
      <c r="Y51" s="84">
        <v>5772612953.3400002</v>
      </c>
      <c r="Z51" s="84">
        <v>5772612953.3400002</v>
      </c>
      <c r="AA51" s="84">
        <v>5772612953.3400002</v>
      </c>
      <c r="AB51" s="84">
        <v>5772612953.3400002</v>
      </c>
      <c r="AC51" s="84">
        <v>5772612953.3400002</v>
      </c>
      <c r="AD51" s="16">
        <v>5772612953.3400002</v>
      </c>
      <c r="AE51" s="16">
        <v>5772612953.3400002</v>
      </c>
      <c r="AF51" s="21">
        <v>5772612953.3400002</v>
      </c>
      <c r="AG51" s="7">
        <v>5772612953.3400002</v>
      </c>
      <c r="AH51" s="7">
        <v>5772612953.3400002</v>
      </c>
      <c r="AI51" s="7">
        <v>5772612953.3400002</v>
      </c>
      <c r="AJ51" s="7">
        <v>5772612953.3400002</v>
      </c>
      <c r="AK51" s="7">
        <v>5772612953.3400002</v>
      </c>
      <c r="AL51" s="7"/>
      <c r="AM51" s="7"/>
      <c r="AN51" s="3">
        <f>(+AI51-AJ51)</f>
        <v>0</v>
      </c>
      <c r="AS51" s="19">
        <v>60000</v>
      </c>
    </row>
    <row r="52" spans="1:46">
      <c r="B52" s="31">
        <f t="shared" si="31"/>
        <v>0</v>
      </c>
      <c r="C52" s="77" t="s">
        <v>72</v>
      </c>
      <c r="D52" s="63">
        <v>6004716352.2200003</v>
      </c>
      <c r="E52" s="63">
        <v>6004716352.2200003</v>
      </c>
      <c r="F52" s="63">
        <v>6004716352.2200003</v>
      </c>
      <c r="G52" s="63">
        <v>6004716352.2200003</v>
      </c>
      <c r="H52" s="63">
        <v>6004716352.2200003</v>
      </c>
      <c r="I52" s="63">
        <v>6004716352.2200003</v>
      </c>
      <c r="J52" s="63">
        <v>6004716352.2200003</v>
      </c>
      <c r="K52" s="63">
        <v>5999168750.29</v>
      </c>
      <c r="L52" s="63">
        <v>5996905565.4300003</v>
      </c>
      <c r="M52" s="63">
        <v>6034653905.1099997</v>
      </c>
      <c r="N52" s="247">
        <v>5990116010.5699997</v>
      </c>
      <c r="O52" s="63">
        <v>5970237049.0699997</v>
      </c>
      <c r="P52" s="63">
        <v>5978624796.54</v>
      </c>
      <c r="Q52" s="63">
        <v>5971635006.9799995</v>
      </c>
      <c r="R52" s="63">
        <v>5935288101.2799997</v>
      </c>
      <c r="S52" s="63">
        <v>5908377427.46</v>
      </c>
      <c r="T52" s="63">
        <v>5892231023.1599998</v>
      </c>
      <c r="U52" s="63">
        <v>5878775686.2399998</v>
      </c>
      <c r="V52" s="63">
        <v>5851865012.2700005</v>
      </c>
      <c r="W52" s="63">
        <v>5787139780.4099998</v>
      </c>
      <c r="X52" s="84">
        <v>5813635489.3699999</v>
      </c>
      <c r="Y52" s="84">
        <v>5790924881.8100004</v>
      </c>
      <c r="Z52" s="84">
        <v>5692512248.5799999</v>
      </c>
      <c r="AA52" s="84">
        <v>5515064107.9300003</v>
      </c>
      <c r="AB52" s="84">
        <v>5457653643.8299999</v>
      </c>
      <c r="AC52" s="84">
        <v>5452133406.8900003</v>
      </c>
      <c r="AD52" s="16">
        <v>5225598732</v>
      </c>
      <c r="AE52" s="16">
        <v>5295308494</v>
      </c>
      <c r="AF52" s="21">
        <v>4993233034</v>
      </c>
      <c r="AG52" s="7">
        <v>4715221098</v>
      </c>
      <c r="AH52" s="7">
        <v>4676608329</v>
      </c>
      <c r="AI52" s="7">
        <v>4528592716</v>
      </c>
      <c r="AJ52" s="7">
        <v>3966095102</v>
      </c>
      <c r="AK52" s="7">
        <v>3471026320</v>
      </c>
      <c r="AL52" s="7"/>
      <c r="AM52" s="7"/>
      <c r="AN52" s="3">
        <f>(+AI52-AJ52)</f>
        <v>562497614</v>
      </c>
      <c r="AS52" s="19">
        <v>1200</v>
      </c>
    </row>
    <row r="53" spans="1:46">
      <c r="B53" s="31"/>
      <c r="C53" s="77" t="s">
        <v>54</v>
      </c>
      <c r="D53" s="63">
        <v>-11777329305.559999</v>
      </c>
      <c r="E53" s="63">
        <v>-11777329305.559999</v>
      </c>
      <c r="F53" s="63">
        <v>-11777329305.559999</v>
      </c>
      <c r="G53" s="63">
        <v>-11777329305.559999</v>
      </c>
      <c r="H53" s="63">
        <v>-11777329305.559999</v>
      </c>
      <c r="I53" s="63">
        <v>-11777329305.559999</v>
      </c>
      <c r="J53" s="63">
        <v>-11777329305.559999</v>
      </c>
      <c r="K53" s="63">
        <v>-11688693029.73</v>
      </c>
      <c r="L53" s="63">
        <v>-11604469362.77</v>
      </c>
      <c r="M53" s="63">
        <v>-11521457291.49</v>
      </c>
      <c r="N53" s="247">
        <v>-11439416840.76</v>
      </c>
      <c r="O53" s="63">
        <v>-11145457186.950001</v>
      </c>
      <c r="P53" s="63">
        <v>-10870213047.76</v>
      </c>
      <c r="Q53" s="63">
        <v>-10588719535.23</v>
      </c>
      <c r="R53" s="63">
        <v>-10309943141.549999</v>
      </c>
      <c r="S53" s="63">
        <v>-9955796427.9599991</v>
      </c>
      <c r="T53" s="63">
        <v>-9610995716.2399998</v>
      </c>
      <c r="U53" s="63">
        <v>-9158159673.4200001</v>
      </c>
      <c r="V53" s="63">
        <v>-8933410580.9200001</v>
      </c>
      <c r="W53" s="63">
        <v>-8604638636.4400005</v>
      </c>
      <c r="X53" s="84">
        <v>-8300643359.4499998</v>
      </c>
      <c r="Y53" s="84">
        <v>-7988529514.5799999</v>
      </c>
      <c r="Z53" s="84">
        <v>-7680023921.9099998</v>
      </c>
      <c r="AA53" s="84">
        <v>-6555726642.4300003</v>
      </c>
      <c r="AB53" s="84">
        <v>-6296154405.7700005</v>
      </c>
      <c r="AC53" s="84">
        <v>-5796932114.2799997</v>
      </c>
      <c r="AD53" s="16">
        <v>-5094450600</v>
      </c>
      <c r="AE53" s="16">
        <v>-5547684512</v>
      </c>
      <c r="AF53" s="21">
        <v>-4650958141</v>
      </c>
      <c r="AG53" s="7">
        <v>-4430926871</v>
      </c>
      <c r="AH53" s="7">
        <v>-4240335632</v>
      </c>
      <c r="AI53" s="7">
        <v>-3865744205</v>
      </c>
      <c r="AJ53" s="7">
        <v>-3198038121</v>
      </c>
      <c r="AK53" s="7">
        <v>-2642722182</v>
      </c>
      <c r="AL53" s="7"/>
      <c r="AM53" s="7"/>
      <c r="AO53" s="3">
        <f>(+AI53-AJ53)</f>
        <v>-667706084</v>
      </c>
      <c r="AS53" s="19">
        <f>+AS51*AS52</f>
        <v>72000000</v>
      </c>
      <c r="AT53" s="76">
        <f>+AS53/4350</f>
        <v>16551.724137931036</v>
      </c>
    </row>
    <row r="54" spans="1:46" ht="15.75">
      <c r="B54" s="31">
        <f>+F55-J55</f>
        <v>0</v>
      </c>
      <c r="C54" s="251" t="s">
        <v>73</v>
      </c>
      <c r="D54" s="252">
        <f t="shared" ref="D54" si="36">SUM(D55:D57)</f>
        <v>8.00018310546875E-2</v>
      </c>
      <c r="E54" s="252">
        <f t="shared" ref="E54:F54" si="37">SUM(E55:E57)</f>
        <v>8.00018310546875E-2</v>
      </c>
      <c r="F54" s="252">
        <f t="shared" si="37"/>
        <v>8.00018310546875E-2</v>
      </c>
      <c r="G54" s="252">
        <f t="shared" ref="G54:X54" si="38">SUM(G55:G57)</f>
        <v>8.00018310546875E-2</v>
      </c>
      <c r="H54" s="252">
        <f t="shared" si="38"/>
        <v>8.00018310546875E-2</v>
      </c>
      <c r="I54" s="252">
        <f t="shared" si="38"/>
        <v>8.00018310546875E-2</v>
      </c>
      <c r="J54" s="252">
        <f t="shared" si="38"/>
        <v>8.00018310546875E-2</v>
      </c>
      <c r="K54" s="86">
        <f t="shared" si="38"/>
        <v>-1657479476.8000031</v>
      </c>
      <c r="L54" s="86">
        <f t="shared" si="38"/>
        <v>-1304046665.2200012</v>
      </c>
      <c r="M54" s="86">
        <f t="shared" si="38"/>
        <v>-762487080.45001221</v>
      </c>
      <c r="N54" s="249">
        <f t="shared" si="38"/>
        <v>-607006581.75</v>
      </c>
      <c r="O54" s="86">
        <f t="shared" si="38"/>
        <v>3147899577.3699951</v>
      </c>
      <c r="P54" s="86">
        <f t="shared" si="38"/>
        <v>6934857907.9100037</v>
      </c>
      <c r="Q54" s="86">
        <f t="shared" si="38"/>
        <v>10651481703.339996</v>
      </c>
      <c r="R54" s="86">
        <f t="shared" si="38"/>
        <v>14036780901.380005</v>
      </c>
      <c r="S54" s="86">
        <f t="shared" si="38"/>
        <v>17311452196.830002</v>
      </c>
      <c r="T54" s="86">
        <f t="shared" si="38"/>
        <v>20600494415.149994</v>
      </c>
      <c r="U54" s="86">
        <f t="shared" si="38"/>
        <v>24997775786.619995</v>
      </c>
      <c r="V54" s="86">
        <f t="shared" si="38"/>
        <v>26977382778.509995</v>
      </c>
      <c r="W54" s="86">
        <f t="shared" si="38"/>
        <v>29619260960.5</v>
      </c>
      <c r="X54" s="86">
        <f t="shared" si="38"/>
        <v>32927158837.020004</v>
      </c>
      <c r="Y54" s="81">
        <v>35823285932.770004</v>
      </c>
      <c r="Z54" s="81">
        <f>SUM(Z55:Z57)</f>
        <v>37924805066.690002</v>
      </c>
      <c r="AA54" s="81">
        <f>SUM(AA55:AA57)</f>
        <v>47399094913.380005</v>
      </c>
      <c r="AB54" s="81">
        <f>SUM(AB55:AB57)</f>
        <v>49421774418.550003</v>
      </c>
      <c r="AC54" s="81">
        <f t="shared" ref="AC54:AK54" si="39">SUM(AC55:AC57)</f>
        <v>54362428673.18</v>
      </c>
      <c r="AD54" s="81">
        <f t="shared" si="39"/>
        <v>59123577992.639999</v>
      </c>
      <c r="AE54" s="81">
        <v>55286131974.639999</v>
      </c>
      <c r="AF54" s="81">
        <f t="shared" si="39"/>
        <v>61234698109.639999</v>
      </c>
      <c r="AG54" s="6">
        <f t="shared" si="39"/>
        <v>60652662363.639999</v>
      </c>
      <c r="AH54" s="6">
        <f t="shared" si="39"/>
        <v>62173171168.639999</v>
      </c>
      <c r="AI54" s="6">
        <f t="shared" si="39"/>
        <v>64439431530.639999</v>
      </c>
      <c r="AJ54" s="6">
        <f t="shared" si="39"/>
        <v>65488442581.639999</v>
      </c>
      <c r="AK54" s="6">
        <f t="shared" si="39"/>
        <v>66087897725.639999</v>
      </c>
      <c r="AL54" s="6"/>
      <c r="AM54" s="6"/>
      <c r="AS54" s="19"/>
    </row>
    <row r="55" spans="1:46">
      <c r="B55" s="31">
        <f>+F56-J56</f>
        <v>0</v>
      </c>
      <c r="C55" s="253" t="s">
        <v>74</v>
      </c>
      <c r="D55" s="254">
        <v>57795890437.639999</v>
      </c>
      <c r="E55" s="254">
        <v>57795890437.639999</v>
      </c>
      <c r="F55" s="254">
        <v>57795890437.639999</v>
      </c>
      <c r="G55" s="254">
        <v>57795890437.639999</v>
      </c>
      <c r="H55" s="254">
        <v>57795890437.639999</v>
      </c>
      <c r="I55" s="254">
        <v>57795890437.639999</v>
      </c>
      <c r="J55" s="254">
        <v>57795890437.639999</v>
      </c>
      <c r="K55" s="63">
        <v>57795890437.639999</v>
      </c>
      <c r="L55" s="63">
        <v>57795890437.639999</v>
      </c>
      <c r="M55" s="63">
        <v>57795890437.639999</v>
      </c>
      <c r="N55" s="247">
        <v>57795890437.639999</v>
      </c>
      <c r="O55" s="63">
        <v>57795890437.639999</v>
      </c>
      <c r="P55" s="63">
        <v>57795890437.639999</v>
      </c>
      <c r="Q55" s="63">
        <v>57795890437.639999</v>
      </c>
      <c r="R55" s="63">
        <v>57795890437.639999</v>
      </c>
      <c r="S55" s="63">
        <v>57795890437.639999</v>
      </c>
      <c r="T55" s="63">
        <v>57795890437.639999</v>
      </c>
      <c r="U55" s="63">
        <v>57795890437.639999</v>
      </c>
      <c r="V55" s="63">
        <v>57795890437.639999</v>
      </c>
      <c r="W55" s="63">
        <v>57795890437.639999</v>
      </c>
      <c r="X55" s="84">
        <v>57795890437.639999</v>
      </c>
      <c r="Y55" s="84">
        <v>57795890437.639999</v>
      </c>
      <c r="Z55" s="84">
        <v>57795890437.639999</v>
      </c>
      <c r="AA55" s="84">
        <v>57795890437.639999</v>
      </c>
      <c r="AB55" s="84">
        <v>57795890437.639999</v>
      </c>
      <c r="AC55" s="84">
        <v>57795890437.639999</v>
      </c>
      <c r="AD55" s="16">
        <v>57795890437.639999</v>
      </c>
      <c r="AE55" s="16">
        <v>57795890437.639999</v>
      </c>
      <c r="AF55" s="21">
        <v>57795890437.639999</v>
      </c>
      <c r="AG55" s="7">
        <v>57795890437.639999</v>
      </c>
      <c r="AH55" s="7">
        <v>57795890437.639999</v>
      </c>
      <c r="AI55" s="7">
        <v>57795890437.639999</v>
      </c>
      <c r="AJ55" s="7">
        <v>57795890437.639999</v>
      </c>
      <c r="AK55" s="7">
        <v>57795890437.639999</v>
      </c>
      <c r="AL55" s="7"/>
      <c r="AM55" s="7"/>
      <c r="AN55" s="3">
        <f>(+AI55-AJ55)</f>
        <v>0</v>
      </c>
      <c r="AS55" s="19"/>
    </row>
    <row r="56" spans="1:46">
      <c r="B56" s="31">
        <f>+F57-J57</f>
        <v>0</v>
      </c>
      <c r="C56" s="253" t="s">
        <v>75</v>
      </c>
      <c r="D56" s="254">
        <v>59925149107.440002</v>
      </c>
      <c r="E56" s="254">
        <v>59925149107.440002</v>
      </c>
      <c r="F56" s="254">
        <v>59925149107.440002</v>
      </c>
      <c r="G56" s="254">
        <v>59925149107.440002</v>
      </c>
      <c r="H56" s="254">
        <v>59925149107.440002</v>
      </c>
      <c r="I56" s="254">
        <v>59925149107.440002</v>
      </c>
      <c r="J56" s="254">
        <v>59925149107.440002</v>
      </c>
      <c r="K56" s="63">
        <v>59935558055.800003</v>
      </c>
      <c r="L56" s="63">
        <v>59939807101.669998</v>
      </c>
      <c r="M56" s="63">
        <v>60137204352.32</v>
      </c>
      <c r="N56" s="247">
        <v>59952554239.279999</v>
      </c>
      <c r="O56" s="63">
        <v>59752951214.470001</v>
      </c>
      <c r="P56" s="63">
        <v>59837171900.059998</v>
      </c>
      <c r="Q56" s="63">
        <v>59766987995.410004</v>
      </c>
      <c r="R56" s="63">
        <v>59402031691.25</v>
      </c>
      <c r="S56" s="63">
        <v>59132257863.18</v>
      </c>
      <c r="T56" s="63">
        <v>58970393566.330002</v>
      </c>
      <c r="U56" s="63">
        <v>58835506652.300003</v>
      </c>
      <c r="V56" s="63">
        <v>58565732824.360001</v>
      </c>
      <c r="W56" s="63">
        <v>57917218657.239998</v>
      </c>
      <c r="X56" s="84">
        <v>58182692292.900002</v>
      </c>
      <c r="Y56" s="84">
        <v>57955143461.709999</v>
      </c>
      <c r="Z56" s="84">
        <v>56969098529.239998</v>
      </c>
      <c r="AA56" s="84">
        <v>55191632468.910004</v>
      </c>
      <c r="AB56" s="84">
        <v>54616656696.080002</v>
      </c>
      <c r="AC56" s="84">
        <v>54561370564.080002</v>
      </c>
      <c r="AD56" s="16">
        <v>52292666256</v>
      </c>
      <c r="AE56" s="16">
        <v>52990741814</v>
      </c>
      <c r="AF56" s="21">
        <v>49965747726</v>
      </c>
      <c r="AG56" s="7">
        <v>47181964283</v>
      </c>
      <c r="AH56" s="7">
        <v>46795327694</v>
      </c>
      <c r="AI56" s="7">
        <v>45313220768</v>
      </c>
      <c r="AJ56" s="7">
        <v>39681214692</v>
      </c>
      <c r="AK56" s="7">
        <v>34724622402</v>
      </c>
      <c r="AL56" s="7"/>
      <c r="AM56" s="7"/>
      <c r="AN56" s="3">
        <f>(+AI56-AJ56)</f>
        <v>5632006076</v>
      </c>
      <c r="AS56" s="19"/>
    </row>
    <row r="57" spans="1:46">
      <c r="A57" s="3">
        <f>B56-Tabla12323[[#This Row],[Columna11014]]</f>
        <v>117721039545</v>
      </c>
      <c r="B57" s="31"/>
      <c r="C57" s="77" t="s">
        <v>54</v>
      </c>
      <c r="D57" s="63">
        <v>-117721039545</v>
      </c>
      <c r="E57" s="63">
        <v>-117721039545</v>
      </c>
      <c r="F57" s="63">
        <v>-117721039545</v>
      </c>
      <c r="G57" s="63">
        <v>-117721039545</v>
      </c>
      <c r="H57" s="63">
        <v>-117721039545</v>
      </c>
      <c r="I57" s="63">
        <v>-117721039545</v>
      </c>
      <c r="J57" s="63">
        <v>-117721039545</v>
      </c>
      <c r="K57" s="63">
        <v>-119388927970.24001</v>
      </c>
      <c r="L57" s="63">
        <v>-119039744204.53</v>
      </c>
      <c r="M57" s="63">
        <v>-118695581870.41</v>
      </c>
      <c r="N57" s="247">
        <v>-118355451258.67</v>
      </c>
      <c r="O57" s="63">
        <v>-114400942074.74001</v>
      </c>
      <c r="P57" s="63">
        <v>-110698204429.78999</v>
      </c>
      <c r="Q57" s="63">
        <v>-106911396729.71001</v>
      </c>
      <c r="R57" s="63">
        <v>-103161141227.50999</v>
      </c>
      <c r="S57" s="63">
        <v>-99616696103.990005</v>
      </c>
      <c r="T57" s="63">
        <v>-96165789588.820007</v>
      </c>
      <c r="U57" s="63">
        <v>-91633621303.320007</v>
      </c>
      <c r="V57" s="63">
        <v>-89384240483.490005</v>
      </c>
      <c r="W57" s="63">
        <v>-86093848134.380005</v>
      </c>
      <c r="X57" s="84">
        <v>-83051423893.520004</v>
      </c>
      <c r="Y57" s="84">
        <v>-79927747966.580002</v>
      </c>
      <c r="Z57" s="84">
        <v>-76840183900.190002</v>
      </c>
      <c r="AA57" s="84">
        <v>-65588427993.169998</v>
      </c>
      <c r="AB57" s="84">
        <v>-62990772715.169998</v>
      </c>
      <c r="AC57" s="84">
        <v>-57994832328.540001</v>
      </c>
      <c r="AD57" s="16">
        <v>-50964978701</v>
      </c>
      <c r="AE57" s="16">
        <v>-55500500277</v>
      </c>
      <c r="AF57" s="21">
        <v>-46526940054</v>
      </c>
      <c r="AG57" s="7">
        <v>-44325192357</v>
      </c>
      <c r="AH57" s="7">
        <v>-42418046963</v>
      </c>
      <c r="AI57" s="7">
        <v>-38669679675</v>
      </c>
      <c r="AJ57" s="7">
        <v>-31988662548</v>
      </c>
      <c r="AK57" s="7">
        <v>-26432615114</v>
      </c>
      <c r="AL57" s="7"/>
      <c r="AM57" s="7"/>
      <c r="AO57" s="3">
        <f>(+AI57-AJ57)</f>
        <v>-6681017127</v>
      </c>
    </row>
    <row r="58" spans="1:46" ht="15.75">
      <c r="B58" s="31">
        <f>+F59-J59</f>
        <v>0</v>
      </c>
      <c r="C58" s="5" t="s">
        <v>76</v>
      </c>
      <c r="D58" s="86">
        <f t="shared" ref="D58" si="40">SUM(D59:D61)</f>
        <v>0</v>
      </c>
      <c r="E58" s="86">
        <f t="shared" ref="E58:F58" si="41">SUM(E59:E61)</f>
        <v>0</v>
      </c>
      <c r="F58" s="86">
        <f t="shared" si="41"/>
        <v>0</v>
      </c>
      <c r="G58" s="86">
        <f t="shared" ref="G58:X58" si="42">SUM(G59:G61)</f>
        <v>0</v>
      </c>
      <c r="H58" s="86">
        <f t="shared" si="42"/>
        <v>0</v>
      </c>
      <c r="I58" s="86">
        <f t="shared" si="42"/>
        <v>0</v>
      </c>
      <c r="J58" s="86">
        <f t="shared" si="42"/>
        <v>0</v>
      </c>
      <c r="K58" s="86">
        <f t="shared" si="42"/>
        <v>1250282.2499999702</v>
      </c>
      <c r="L58" s="86">
        <f t="shared" si="42"/>
        <v>2483587.7400000095</v>
      </c>
      <c r="M58" s="86">
        <f t="shared" si="42"/>
        <v>4300737.5900000036</v>
      </c>
      <c r="N58" s="249">
        <f t="shared" si="42"/>
        <v>4865059.6699999869</v>
      </c>
      <c r="O58" s="86">
        <f t="shared" si="42"/>
        <v>8989306.9199999869</v>
      </c>
      <c r="P58" s="86">
        <f t="shared" si="42"/>
        <v>13257275.449999988</v>
      </c>
      <c r="Q58" s="86">
        <f t="shared" si="42"/>
        <v>17387887.379999995</v>
      </c>
      <c r="R58" s="86">
        <f t="shared" si="42"/>
        <v>21035860.270000011</v>
      </c>
      <c r="S58" s="86">
        <f t="shared" si="42"/>
        <v>25959965.069999993</v>
      </c>
      <c r="T58" s="86">
        <f t="shared" si="42"/>
        <v>30905411.349999994</v>
      </c>
      <c r="U58" s="86">
        <f t="shared" si="42"/>
        <v>37517020.049999982</v>
      </c>
      <c r="V58" s="86">
        <f t="shared" si="42"/>
        <v>40494005.909999967</v>
      </c>
      <c r="W58" s="86">
        <f t="shared" si="42"/>
        <v>44467265.36999999</v>
      </c>
      <c r="X58" s="86">
        <f t="shared" si="42"/>
        <v>49440349.189999983</v>
      </c>
      <c r="Y58" s="81">
        <v>53795162.359999985</v>
      </c>
      <c r="Z58" s="81">
        <f>SUM(Z59:Z61)</f>
        <v>56956549.340000004</v>
      </c>
      <c r="AA58" s="81">
        <f>SUM(AA59:AA61)</f>
        <v>71204321.079999983</v>
      </c>
      <c r="AB58" s="81">
        <f>SUM(AB59:AB61)</f>
        <v>74246363.030000001</v>
      </c>
      <c r="AC58" s="81">
        <f t="shared" ref="AC58:AK58" si="43">SUM(AC59:AC61)</f>
        <v>81675375.640000015</v>
      </c>
      <c r="AD58" s="81">
        <f t="shared" si="43"/>
        <v>88837215.849999994</v>
      </c>
      <c r="AE58" s="81">
        <v>83066111.849999994</v>
      </c>
      <c r="AF58" s="81">
        <f t="shared" si="43"/>
        <v>92014158.849999994</v>
      </c>
      <c r="AG58" s="6">
        <f t="shared" si="43"/>
        <v>91141690.849999994</v>
      </c>
      <c r="AH58" s="6">
        <f t="shared" si="43"/>
        <v>93428595.849999994</v>
      </c>
      <c r="AI58" s="6">
        <f t="shared" si="43"/>
        <v>96838009.849999994</v>
      </c>
      <c r="AJ58" s="6">
        <f t="shared" si="43"/>
        <v>98421140.849999994</v>
      </c>
      <c r="AK58" s="6">
        <f t="shared" si="43"/>
        <v>99327714.849999994</v>
      </c>
      <c r="AL58" s="6"/>
      <c r="AM58" s="6"/>
    </row>
    <row r="59" spans="1:46">
      <c r="B59" s="31">
        <f>+F60-J60</f>
        <v>0</v>
      </c>
      <c r="C59" s="77" t="s">
        <v>76</v>
      </c>
      <c r="D59" s="63">
        <v>86863755.849999994</v>
      </c>
      <c r="E59" s="63">
        <v>86863755.849999994</v>
      </c>
      <c r="F59" s="63">
        <v>86863755.849999994</v>
      </c>
      <c r="G59" s="63">
        <v>86863755.849999994</v>
      </c>
      <c r="H59" s="63">
        <v>86863755.849999994</v>
      </c>
      <c r="I59" s="63">
        <v>86863755.849999994</v>
      </c>
      <c r="J59" s="63">
        <v>86863755.849999994</v>
      </c>
      <c r="K59" s="63">
        <v>86863755.849999994</v>
      </c>
      <c r="L59" s="63">
        <v>86863755.849999994</v>
      </c>
      <c r="M59" s="63">
        <v>86863755.849999994</v>
      </c>
      <c r="N59" s="247">
        <v>86863755.849999994</v>
      </c>
      <c r="O59" s="63">
        <v>86863755.849999994</v>
      </c>
      <c r="P59" s="63">
        <v>86863755.849999994</v>
      </c>
      <c r="Q59" s="63">
        <v>86863755.849999994</v>
      </c>
      <c r="R59" s="63">
        <v>86863755.849999994</v>
      </c>
      <c r="S59" s="63">
        <v>86863755.849999994</v>
      </c>
      <c r="T59" s="63">
        <v>86863755.849999994</v>
      </c>
      <c r="U59" s="63">
        <v>86863755.849999994</v>
      </c>
      <c r="V59" s="63">
        <v>86863755.849999994</v>
      </c>
      <c r="W59" s="63">
        <v>86863755.849999994</v>
      </c>
      <c r="X59" s="84">
        <v>86863755.849999994</v>
      </c>
      <c r="Y59" s="84">
        <v>86863755.849999994</v>
      </c>
      <c r="Z59" s="84">
        <v>86863755.849999994</v>
      </c>
      <c r="AA59" s="84">
        <v>86863755.849999994</v>
      </c>
      <c r="AB59" s="84">
        <v>86863755.849999994</v>
      </c>
      <c r="AC59" s="84">
        <v>86863755.849999994</v>
      </c>
      <c r="AD59" s="16">
        <v>86863755.849999994</v>
      </c>
      <c r="AE59" s="16">
        <v>86863755.849999994</v>
      </c>
      <c r="AF59" s="21">
        <v>86863755.849999994</v>
      </c>
      <c r="AG59" s="7">
        <v>86863755.849999994</v>
      </c>
      <c r="AH59" s="7">
        <v>86863755.849999994</v>
      </c>
      <c r="AI59" s="7">
        <v>86863755.849999994</v>
      </c>
      <c r="AJ59" s="7">
        <v>86863755.849999994</v>
      </c>
      <c r="AK59" s="7">
        <v>86863755.849999994</v>
      </c>
      <c r="AL59" s="7"/>
      <c r="AM59" s="7"/>
      <c r="AN59" s="3">
        <f>(+AI59-AJ59)</f>
        <v>0</v>
      </c>
    </row>
    <row r="60" spans="1:46">
      <c r="B60" s="31">
        <f>+F61-J61</f>
        <v>0</v>
      </c>
      <c r="C60" s="77" t="s">
        <v>76</v>
      </c>
      <c r="D60" s="63">
        <v>90356796.900000006</v>
      </c>
      <c r="E60" s="63">
        <v>90356796.900000006</v>
      </c>
      <c r="F60" s="63">
        <v>90356796.900000006</v>
      </c>
      <c r="G60" s="63">
        <v>90356796.900000006</v>
      </c>
      <c r="H60" s="63">
        <v>90356796.900000006</v>
      </c>
      <c r="I60" s="63">
        <v>90356796.900000006</v>
      </c>
      <c r="J60" s="63">
        <v>90356796.900000006</v>
      </c>
      <c r="K60" s="63">
        <v>90273319.230000004</v>
      </c>
      <c r="L60" s="63">
        <v>90239263.810000002</v>
      </c>
      <c r="M60" s="63">
        <v>90807284.310000002</v>
      </c>
      <c r="N60" s="247">
        <v>90137097.560000002</v>
      </c>
      <c r="O60" s="63">
        <v>89837967.650000006</v>
      </c>
      <c r="P60" s="63">
        <v>89964182.790000007</v>
      </c>
      <c r="Q60" s="63">
        <v>89859003.5</v>
      </c>
      <c r="R60" s="63">
        <v>89312071.180000007</v>
      </c>
      <c r="S60" s="63">
        <v>88907131.120000005</v>
      </c>
      <c r="T60" s="63">
        <v>88664167.079999998</v>
      </c>
      <c r="U60" s="63">
        <v>88461697.049999997</v>
      </c>
      <c r="V60" s="63">
        <v>88056756.859999999</v>
      </c>
      <c r="W60" s="63">
        <v>87082799.879999995</v>
      </c>
      <c r="X60" s="84">
        <v>87481495.730000004</v>
      </c>
      <c r="Y60" s="84">
        <v>87139756.629999995</v>
      </c>
      <c r="Z60" s="84">
        <v>85658886.370000005</v>
      </c>
      <c r="AA60" s="84">
        <v>82988724.359999999</v>
      </c>
      <c r="AB60" s="84">
        <v>82124836.810000002</v>
      </c>
      <c r="AC60" s="84">
        <v>82041770.700000003</v>
      </c>
      <c r="AD60" s="16">
        <v>78632977</v>
      </c>
      <c r="AE60" s="16">
        <v>79681938</v>
      </c>
      <c r="AF60" s="21">
        <v>75136439</v>
      </c>
      <c r="AG60" s="7">
        <v>70953037</v>
      </c>
      <c r="AH60" s="7">
        <v>70372008</v>
      </c>
      <c r="AI60" s="7">
        <v>68144734</v>
      </c>
      <c r="AJ60" s="7">
        <v>59680516</v>
      </c>
      <c r="AK60" s="7">
        <v>52230938</v>
      </c>
      <c r="AL60" s="7"/>
      <c r="AM60" s="7"/>
      <c r="AN60" s="3">
        <f>(+AI60-AJ60)</f>
        <v>8464218</v>
      </c>
    </row>
    <row r="61" spans="1:46">
      <c r="B61" s="31"/>
      <c r="C61" s="77" t="s">
        <v>54</v>
      </c>
      <c r="D61" s="63">
        <v>-177220552.75</v>
      </c>
      <c r="E61" s="63">
        <v>-177220552.75</v>
      </c>
      <c r="F61" s="63">
        <v>-177220552.75</v>
      </c>
      <c r="G61" s="63">
        <v>-177220552.75</v>
      </c>
      <c r="H61" s="63">
        <v>-177220552.75</v>
      </c>
      <c r="I61" s="63">
        <v>-177220552.75</v>
      </c>
      <c r="J61" s="63">
        <v>-177220552.75</v>
      </c>
      <c r="K61" s="63">
        <v>-175886792.83000001</v>
      </c>
      <c r="L61" s="63">
        <v>-174619431.91999999</v>
      </c>
      <c r="M61" s="63">
        <v>-173370302.56999999</v>
      </c>
      <c r="N61" s="247">
        <v>-172135793.74000001</v>
      </c>
      <c r="O61" s="63">
        <v>-167712416.58000001</v>
      </c>
      <c r="P61" s="63">
        <v>-163570663.19</v>
      </c>
      <c r="Q61" s="63">
        <v>-159334871.97</v>
      </c>
      <c r="R61" s="63">
        <v>-155139966.75999999</v>
      </c>
      <c r="S61" s="63">
        <v>-149810921.90000001</v>
      </c>
      <c r="T61" s="63">
        <v>-144622511.58000001</v>
      </c>
      <c r="U61" s="63">
        <v>-137808432.84999999</v>
      </c>
      <c r="V61" s="63">
        <v>-134426506.80000001</v>
      </c>
      <c r="W61" s="63">
        <v>-129479290.36</v>
      </c>
      <c r="X61" s="84">
        <v>-124904902.39</v>
      </c>
      <c r="Y61" s="84">
        <v>-120208350.12</v>
      </c>
      <c r="Z61" s="84">
        <v>-115566092.88</v>
      </c>
      <c r="AA61" s="84">
        <v>-98648159.129999995</v>
      </c>
      <c r="AB61" s="84">
        <v>-94742229.629999995</v>
      </c>
      <c r="AC61" s="84">
        <v>-87230150.909999996</v>
      </c>
      <c r="AD61" s="16">
        <v>-76659517</v>
      </c>
      <c r="AE61" s="16">
        <v>-83479582</v>
      </c>
      <c r="AF61" s="21">
        <v>-69986036</v>
      </c>
      <c r="AG61" s="7">
        <v>-66675102</v>
      </c>
      <c r="AH61" s="7">
        <v>-63807168</v>
      </c>
      <c r="AI61" s="7">
        <v>-58170480</v>
      </c>
      <c r="AJ61" s="7">
        <v>-48123131</v>
      </c>
      <c r="AK61" s="7">
        <v>-39766979</v>
      </c>
      <c r="AL61" s="7"/>
      <c r="AM61" s="7"/>
      <c r="AO61" s="3">
        <f>(+AI61-AJ61)</f>
        <v>-10047349</v>
      </c>
    </row>
    <row r="62" spans="1:46" ht="15.75">
      <c r="B62" s="31">
        <f>+F63-J63</f>
        <v>0</v>
      </c>
      <c r="C62" s="5" t="s">
        <v>77</v>
      </c>
      <c r="D62" s="86">
        <f t="shared" ref="D62" si="44">SUM(D63:D65)</f>
        <v>0</v>
      </c>
      <c r="E62" s="86">
        <f t="shared" ref="E62:F62" si="45">SUM(E63:E65)</f>
        <v>0</v>
      </c>
      <c r="F62" s="86">
        <f t="shared" si="45"/>
        <v>0</v>
      </c>
      <c r="G62" s="86">
        <f t="shared" ref="G62:X62" si="46">SUM(G63:G65)</f>
        <v>0</v>
      </c>
      <c r="H62" s="86">
        <f t="shared" si="46"/>
        <v>0</v>
      </c>
      <c r="I62" s="86">
        <f t="shared" si="46"/>
        <v>0</v>
      </c>
      <c r="J62" s="86">
        <f t="shared" si="46"/>
        <v>0</v>
      </c>
      <c r="K62" s="86">
        <f t="shared" si="46"/>
        <v>225160.53000000119</v>
      </c>
      <c r="L62" s="86">
        <f t="shared" si="46"/>
        <v>447291.66000000015</v>
      </c>
      <c r="M62" s="81">
        <f t="shared" si="46"/>
        <v>774579.21000000089</v>
      </c>
      <c r="N62" s="18">
        <f t="shared" si="46"/>
        <v>876219.46999999881</v>
      </c>
      <c r="O62" s="81">
        <f t="shared" si="46"/>
        <v>1619046.1000000015</v>
      </c>
      <c r="P62" s="81">
        <f t="shared" si="46"/>
        <v>2387758.1500000022</v>
      </c>
      <c r="Q62" s="81">
        <f t="shared" si="46"/>
        <v>3131730.9800000004</v>
      </c>
      <c r="R62" s="81">
        <f t="shared" si="46"/>
        <v>3788775.4399999976</v>
      </c>
      <c r="S62" s="86">
        <f t="shared" si="46"/>
        <v>4675657.820000004</v>
      </c>
      <c r="T62" s="86">
        <f t="shared" si="46"/>
        <v>5566384.0199999996</v>
      </c>
      <c r="U62" s="86">
        <f t="shared" si="46"/>
        <v>6757203.3600000031</v>
      </c>
      <c r="V62" s="86">
        <f t="shared" si="46"/>
        <v>7293389.1199999973</v>
      </c>
      <c r="W62" s="86">
        <f t="shared" si="46"/>
        <v>8009014.3800000027</v>
      </c>
      <c r="X62" s="86">
        <f t="shared" si="46"/>
        <v>8904718.379999999</v>
      </c>
      <c r="Y62" s="81">
        <v>9689065.7800000012</v>
      </c>
      <c r="Z62" s="81">
        <f>SUM(Z63:Z65)</f>
        <v>10258464.370000001</v>
      </c>
      <c r="AA62" s="81">
        <f>SUM(AA63:AA65)</f>
        <v>12824635.939999998</v>
      </c>
      <c r="AB62" s="81">
        <f>SUM(AB63:AB65)</f>
        <v>13372539.250000004</v>
      </c>
      <c r="AC62" s="81">
        <f t="shared" ref="AC62:AK62" si="47">SUM(AC63:AC65)</f>
        <v>14710581.530000001</v>
      </c>
      <c r="AD62" s="81">
        <f t="shared" si="47"/>
        <v>16000504.550000001</v>
      </c>
      <c r="AE62" s="81">
        <v>14961067.550000001</v>
      </c>
      <c r="AF62" s="81">
        <f t="shared" si="47"/>
        <v>16572704.550000001</v>
      </c>
      <c r="AG62" s="6">
        <f t="shared" si="47"/>
        <v>16415563.550000001</v>
      </c>
      <c r="AH62" s="6">
        <f t="shared" si="47"/>
        <v>16827459.550000001</v>
      </c>
      <c r="AI62" s="6">
        <f t="shared" si="47"/>
        <v>17441530.550000001</v>
      </c>
      <c r="AJ62" s="6">
        <f t="shared" si="47"/>
        <v>17726669.355</v>
      </c>
      <c r="AK62" s="6">
        <f t="shared" si="47"/>
        <v>17889952.550000001</v>
      </c>
      <c r="AL62" s="6"/>
      <c r="AM62" s="6"/>
    </row>
    <row r="63" spans="1:46">
      <c r="B63" s="31">
        <f>+F64-J64</f>
        <v>0</v>
      </c>
      <c r="C63" s="77" t="s">
        <v>77</v>
      </c>
      <c r="D63" s="63">
        <v>15645064.550000001</v>
      </c>
      <c r="E63" s="63">
        <v>15645064.550000001</v>
      </c>
      <c r="F63" s="63">
        <v>15645064.550000001</v>
      </c>
      <c r="G63" s="63">
        <v>15645064.550000001</v>
      </c>
      <c r="H63" s="63">
        <v>15645064.550000001</v>
      </c>
      <c r="I63" s="63">
        <v>15645064.550000001</v>
      </c>
      <c r="J63" s="63">
        <v>15645064.550000001</v>
      </c>
      <c r="K63" s="63">
        <v>15645064.550000001</v>
      </c>
      <c r="L63" s="63">
        <v>15645064.550000001</v>
      </c>
      <c r="M63" s="84">
        <v>15645064.550000001</v>
      </c>
      <c r="N63" s="250">
        <v>15645064.550000001</v>
      </c>
      <c r="O63" s="84">
        <v>15645064.550000001</v>
      </c>
      <c r="P63" s="84">
        <v>15645064.550000001</v>
      </c>
      <c r="Q63" s="84">
        <v>15645064.550000001</v>
      </c>
      <c r="R63" s="84">
        <v>15645064.550000001</v>
      </c>
      <c r="S63" s="63">
        <v>15645064.550000001</v>
      </c>
      <c r="T63" s="63">
        <v>15645064.550000001</v>
      </c>
      <c r="U63" s="63">
        <v>15645064.550000001</v>
      </c>
      <c r="V63" s="63">
        <v>15645064.550000001</v>
      </c>
      <c r="W63" s="63">
        <v>15645064.550000001</v>
      </c>
      <c r="X63" s="84">
        <v>15645064.550000001</v>
      </c>
      <c r="Y63" s="84">
        <v>15645064.550000001</v>
      </c>
      <c r="Z63" s="84">
        <v>15645064.550000001</v>
      </c>
      <c r="AA63" s="84">
        <v>15645064.550000001</v>
      </c>
      <c r="AB63" s="84">
        <v>15645064.550000001</v>
      </c>
      <c r="AC63" s="84">
        <v>15645064.550000001</v>
      </c>
      <c r="AD63" s="16">
        <v>15645064.550000001</v>
      </c>
      <c r="AE63" s="16">
        <v>15645064.550000001</v>
      </c>
      <c r="AF63" s="21">
        <v>15645064.550000001</v>
      </c>
      <c r="AG63" s="7">
        <v>15645064.550000001</v>
      </c>
      <c r="AH63" s="7">
        <v>15645064.550000001</v>
      </c>
      <c r="AI63" s="7">
        <v>15645064.550000001</v>
      </c>
      <c r="AJ63" s="7">
        <v>15645064.355</v>
      </c>
      <c r="AK63" s="7">
        <v>15645064.550000001</v>
      </c>
      <c r="AL63" s="7"/>
      <c r="AM63" s="7"/>
      <c r="AN63" s="3">
        <f>(+AI63-AJ63)</f>
        <v>0.19500000029802322</v>
      </c>
    </row>
    <row r="64" spans="1:46">
      <c r="B64" s="31">
        <f>+F65-J65</f>
        <v>0</v>
      </c>
      <c r="C64" s="77" t="s">
        <v>77</v>
      </c>
      <c r="D64" s="63">
        <v>16274225.67</v>
      </c>
      <c r="E64" s="63">
        <v>16274225.67</v>
      </c>
      <c r="F64" s="63">
        <v>16274225.67</v>
      </c>
      <c r="G64" s="63">
        <v>16274225.67</v>
      </c>
      <c r="H64" s="63">
        <v>16274225.67</v>
      </c>
      <c r="I64" s="63">
        <v>16274225.67</v>
      </c>
      <c r="J64" s="63">
        <v>16274225.67</v>
      </c>
      <c r="K64" s="63">
        <v>16259162.189999999</v>
      </c>
      <c r="L64" s="63">
        <v>16253028.460000001</v>
      </c>
      <c r="M64" s="84">
        <v>16355334.84</v>
      </c>
      <c r="N64" s="250">
        <v>16234627.24</v>
      </c>
      <c r="O64" s="84">
        <v>16180750.84</v>
      </c>
      <c r="P64" s="84">
        <v>16203483.51</v>
      </c>
      <c r="Q64" s="84">
        <v>16184539.619999999</v>
      </c>
      <c r="R64" s="84">
        <v>16086031.42</v>
      </c>
      <c r="S64" s="63">
        <v>16013097.51</v>
      </c>
      <c r="T64" s="63">
        <v>15969337.17</v>
      </c>
      <c r="U64" s="63">
        <v>15932870.210000001</v>
      </c>
      <c r="V64" s="63">
        <v>15859935.99</v>
      </c>
      <c r="W64" s="63">
        <v>15684516.23</v>
      </c>
      <c r="X64" s="84">
        <v>15756325.49</v>
      </c>
      <c r="Y64" s="84">
        <v>15694774.550000001</v>
      </c>
      <c r="Z64" s="84">
        <v>15428054.439999999</v>
      </c>
      <c r="AA64" s="84">
        <v>14947130.560000001</v>
      </c>
      <c r="AB64" s="84">
        <v>14791535.439999999</v>
      </c>
      <c r="AC64" s="84">
        <v>14776574.369999999</v>
      </c>
      <c r="AD64" s="16">
        <v>14162616</v>
      </c>
      <c r="AE64" s="16">
        <v>14351544</v>
      </c>
      <c r="AF64" s="21">
        <v>13532853</v>
      </c>
      <c r="AG64" s="7">
        <v>12779379</v>
      </c>
      <c r="AH64" s="7">
        <v>12674730</v>
      </c>
      <c r="AI64" s="7">
        <v>12273575</v>
      </c>
      <c r="AJ64" s="7">
        <v>10749082</v>
      </c>
      <c r="AK64" s="7">
        <v>9407335</v>
      </c>
      <c r="AL64" s="7"/>
      <c r="AM64" s="7"/>
      <c r="AN64" s="3">
        <f>(+AI64-AJ64)</f>
        <v>1524493</v>
      </c>
    </row>
    <row r="65" spans="2:41">
      <c r="B65" s="31"/>
      <c r="C65" s="77" t="s">
        <v>54</v>
      </c>
      <c r="D65" s="63">
        <v>-31919290.219999999</v>
      </c>
      <c r="E65" s="63">
        <v>-31919290.219999999</v>
      </c>
      <c r="F65" s="63">
        <v>-31919290.219999999</v>
      </c>
      <c r="G65" s="63">
        <v>-31919290.219999999</v>
      </c>
      <c r="H65" s="63">
        <v>-31919290.219999999</v>
      </c>
      <c r="I65" s="63">
        <v>-31919290.219999999</v>
      </c>
      <c r="J65" s="63">
        <v>-31919290.219999999</v>
      </c>
      <c r="K65" s="63">
        <v>-31679066.210000001</v>
      </c>
      <c r="L65" s="63">
        <v>-31450801.350000001</v>
      </c>
      <c r="M65" s="84">
        <v>-31225820.18</v>
      </c>
      <c r="N65" s="250">
        <v>-31003472.32</v>
      </c>
      <c r="O65" s="84">
        <v>-30206769.289999999</v>
      </c>
      <c r="P65" s="84">
        <v>-29460789.91</v>
      </c>
      <c r="Q65" s="84">
        <v>-28697873.190000001</v>
      </c>
      <c r="R65" s="84">
        <v>-27942320.530000001</v>
      </c>
      <c r="S65" s="63">
        <v>-26982504.239999998</v>
      </c>
      <c r="T65" s="63">
        <v>-26048017.699999999</v>
      </c>
      <c r="U65" s="63">
        <v>-24820731.399999999</v>
      </c>
      <c r="V65" s="63">
        <v>-24211611.420000002</v>
      </c>
      <c r="W65" s="63">
        <v>-23320566.399999999</v>
      </c>
      <c r="X65" s="84">
        <v>-22496671.66</v>
      </c>
      <c r="Y65" s="84">
        <v>-21650773.32</v>
      </c>
      <c r="Z65" s="84">
        <v>-20814654.620000001</v>
      </c>
      <c r="AA65" s="84">
        <v>-17767559.170000002</v>
      </c>
      <c r="AB65" s="84">
        <v>-17064060.739999998</v>
      </c>
      <c r="AC65" s="84">
        <v>-15711057.390000001</v>
      </c>
      <c r="AD65" s="16">
        <v>-13807176</v>
      </c>
      <c r="AE65" s="16">
        <v>-15035541</v>
      </c>
      <c r="AF65" s="21">
        <v>-12605213</v>
      </c>
      <c r="AG65" s="7">
        <v>-12008880</v>
      </c>
      <c r="AH65" s="7">
        <v>-11492335</v>
      </c>
      <c r="AI65" s="7">
        <v>-10477109</v>
      </c>
      <c r="AJ65" s="7">
        <v>-8667477</v>
      </c>
      <c r="AK65" s="7">
        <v>-7162447</v>
      </c>
      <c r="AL65" s="7"/>
      <c r="AM65" s="7"/>
      <c r="AO65" s="3">
        <f>(+AI65-AJ65)</f>
        <v>-1809632</v>
      </c>
    </row>
    <row r="66" spans="2:41" ht="15.75">
      <c r="B66" s="31">
        <f>+D67-F67</f>
        <v>0</v>
      </c>
      <c r="C66" s="5" t="s">
        <v>906</v>
      </c>
      <c r="D66" s="86">
        <f t="shared" ref="D66" si="48">SUM(D67:D69)</f>
        <v>20779981.959999919</v>
      </c>
      <c r="E66" s="86">
        <f t="shared" ref="E66:F66" si="49">SUM(E67:E69)</f>
        <v>21572169.029999971</v>
      </c>
      <c r="F66" s="86">
        <f t="shared" si="49"/>
        <v>22391688.809999943</v>
      </c>
      <c r="G66" s="86">
        <f t="shared" ref="G66:X66" si="50">SUM(G67:G69)</f>
        <v>23134796.319999933</v>
      </c>
      <c r="H66" s="86">
        <f t="shared" si="50"/>
        <v>24024148.960000038</v>
      </c>
      <c r="I66" s="86">
        <f t="shared" si="50"/>
        <v>24785287.030000091</v>
      </c>
      <c r="J66" s="86">
        <f t="shared" si="50"/>
        <v>18182304.109999895</v>
      </c>
      <c r="K66" s="86">
        <f t="shared" si="50"/>
        <v>18629148.48999989</v>
      </c>
      <c r="L66" s="86">
        <f t="shared" si="50"/>
        <v>19242388.120000005</v>
      </c>
      <c r="M66" s="81">
        <f t="shared" si="50"/>
        <v>19995527.569999933</v>
      </c>
      <c r="N66" s="18">
        <f t="shared" si="50"/>
        <v>20296348.429999948</v>
      </c>
      <c r="O66" s="81">
        <f t="shared" si="50"/>
        <v>20733577.529999971</v>
      </c>
      <c r="P66" s="81">
        <f t="shared" si="50"/>
        <v>21574080.779999971</v>
      </c>
      <c r="Q66" s="81">
        <f t="shared" si="50"/>
        <v>22185102.230000019</v>
      </c>
      <c r="R66" s="81">
        <f t="shared" si="50"/>
        <v>22320419.769999981</v>
      </c>
      <c r="S66" s="86">
        <f t="shared" si="50"/>
        <v>22794674.549999952</v>
      </c>
      <c r="T66" s="86">
        <f t="shared" si="50"/>
        <v>23347408</v>
      </c>
      <c r="U66" s="86">
        <f t="shared" si="50"/>
        <v>24143470.450000048</v>
      </c>
      <c r="V66" s="86">
        <f t="shared" si="50"/>
        <v>24355453.120000005</v>
      </c>
      <c r="W66" s="86">
        <f t="shared" si="50"/>
        <v>24621239.139999986</v>
      </c>
      <c r="X66" s="86">
        <f t="shared" si="50"/>
        <v>25459367.50999999</v>
      </c>
      <c r="Y66" s="81">
        <v>25977436.589999914</v>
      </c>
      <c r="Z66" s="81">
        <f>SUM(Z67:Z69)</f>
        <v>25968347.669999957</v>
      </c>
      <c r="AA66" s="81">
        <f>SUM(AA67:AA69)</f>
        <v>1.6699999570846558</v>
      </c>
      <c r="AB66" s="81">
        <f>SUM(AB67:AB69)</f>
        <v>1725500.5099999905</v>
      </c>
      <c r="AC66" s="81">
        <f t="shared" ref="AC66:AK66" si="51">SUM(AC67:AC69)</f>
        <v>5171469.560000062</v>
      </c>
      <c r="AD66" s="81">
        <f t="shared" si="51"/>
        <v>58907506.559999943</v>
      </c>
      <c r="AE66" s="81">
        <v>6704814.5599999428</v>
      </c>
      <c r="AF66" s="81">
        <f t="shared" si="51"/>
        <v>107112751.55999994</v>
      </c>
      <c r="AG66" s="6">
        <f t="shared" si="51"/>
        <v>126963400.55999994</v>
      </c>
      <c r="AH66" s="6">
        <f t="shared" si="51"/>
        <v>150248504.55999994</v>
      </c>
      <c r="AI66" s="6">
        <f t="shared" si="51"/>
        <v>193840994.55999994</v>
      </c>
      <c r="AJ66" s="6">
        <f t="shared" si="51"/>
        <v>264992648.55999994</v>
      </c>
      <c r="AK66" s="6">
        <f t="shared" si="51"/>
        <v>326971637.55999994</v>
      </c>
      <c r="AL66" s="6"/>
      <c r="AM66" s="6"/>
    </row>
    <row r="67" spans="2:41">
      <c r="B67" s="31">
        <f>+D68-F68</f>
        <v>358267.01999998093</v>
      </c>
      <c r="C67" s="77" t="s">
        <v>78</v>
      </c>
      <c r="D67" s="63">
        <v>521529505.56</v>
      </c>
      <c r="E67" s="63">
        <v>521529505.56</v>
      </c>
      <c r="F67" s="63">
        <v>521529505.56</v>
      </c>
      <c r="G67" s="63">
        <v>521529505.56</v>
      </c>
      <c r="H67" s="63">
        <v>521529505.56</v>
      </c>
      <c r="I67" s="63">
        <v>521529505.56</v>
      </c>
      <c r="J67" s="63">
        <v>514256778.56</v>
      </c>
      <c r="K67" s="63">
        <v>514256778.56</v>
      </c>
      <c r="L67" s="63">
        <v>514256778.56</v>
      </c>
      <c r="M67" s="84">
        <v>514256778.56</v>
      </c>
      <c r="N67" s="250">
        <v>514256778.56</v>
      </c>
      <c r="O67" s="84">
        <v>514256778.56</v>
      </c>
      <c r="P67" s="84">
        <v>514256778.56</v>
      </c>
      <c r="Q67" s="84">
        <v>514256778.56</v>
      </c>
      <c r="R67" s="84">
        <v>514256778.56</v>
      </c>
      <c r="S67" s="63">
        <v>514256778.56</v>
      </c>
      <c r="T67" s="63">
        <v>514256778.56</v>
      </c>
      <c r="U67" s="63">
        <v>514256778.56</v>
      </c>
      <c r="V67" s="63">
        <v>514256778.56</v>
      </c>
      <c r="W67" s="63">
        <v>514256778.56</v>
      </c>
      <c r="X67" s="84">
        <v>514256778.56</v>
      </c>
      <c r="Y67" s="84">
        <v>514256778.56</v>
      </c>
      <c r="Z67" s="84">
        <v>514256778.56</v>
      </c>
      <c r="AA67" s="84">
        <v>488288432.56</v>
      </c>
      <c r="AB67" s="84">
        <v>488288432.56</v>
      </c>
      <c r="AC67" s="84">
        <v>488288432.56</v>
      </c>
      <c r="AD67" s="16">
        <v>488288432.56</v>
      </c>
      <c r="AE67" s="16">
        <v>488288432.56</v>
      </c>
      <c r="AF67" s="21">
        <v>488288432.56</v>
      </c>
      <c r="AG67" s="7">
        <v>488288432.56</v>
      </c>
      <c r="AH67" s="7">
        <v>488288432.56</v>
      </c>
      <c r="AI67" s="7">
        <v>488288432.56</v>
      </c>
      <c r="AJ67" s="7">
        <v>488288432.56</v>
      </c>
      <c r="AK67" s="7">
        <v>488288432.56</v>
      </c>
      <c r="AL67" s="7"/>
      <c r="AM67" s="7"/>
      <c r="AN67" s="3">
        <f>(+AI67-AJ67)</f>
        <v>0</v>
      </c>
    </row>
    <row r="68" spans="2:41">
      <c r="B68" s="31">
        <f>+D69-F69</f>
        <v>-1969973.8700000048</v>
      </c>
      <c r="C68" s="77" t="s">
        <v>78</v>
      </c>
      <c r="D68" s="63">
        <v>318141097.02999997</v>
      </c>
      <c r="E68" s="63">
        <v>317939571.82999998</v>
      </c>
      <c r="F68" s="63">
        <v>317782830.00999999</v>
      </c>
      <c r="G68" s="63">
        <v>317528279.70999998</v>
      </c>
      <c r="H68" s="63">
        <v>317451914.62</v>
      </c>
      <c r="I68" s="63">
        <v>317248274.38</v>
      </c>
      <c r="J68" s="63">
        <v>316968270.76999998</v>
      </c>
      <c r="K68" s="63">
        <v>316620229.00999999</v>
      </c>
      <c r="L68" s="63">
        <v>316478154.56999999</v>
      </c>
      <c r="M68" s="84">
        <v>316486853</v>
      </c>
      <c r="N68" s="250">
        <v>316051931.26999998</v>
      </c>
      <c r="O68" s="84">
        <v>315734534.92000002</v>
      </c>
      <c r="P68" s="84">
        <v>315868457.42000002</v>
      </c>
      <c r="Q68" s="84">
        <v>315756855.31999999</v>
      </c>
      <c r="R68" s="84">
        <v>315176524.44</v>
      </c>
      <c r="S68" s="63">
        <v>314932969.93000001</v>
      </c>
      <c r="T68" s="63">
        <v>314786837.20999998</v>
      </c>
      <c r="U68" s="63">
        <v>314665059.94999999</v>
      </c>
      <c r="V68" s="63">
        <v>314421505.45999998</v>
      </c>
      <c r="W68" s="63">
        <v>313977446.75</v>
      </c>
      <c r="X68" s="84">
        <v>314159225.17000002</v>
      </c>
      <c r="Y68" s="84">
        <v>314003415.48000002</v>
      </c>
      <c r="Z68" s="84">
        <v>313328238.49000001</v>
      </c>
      <c r="AA68" s="84">
        <v>313328238.49000001</v>
      </c>
      <c r="AB68" s="84">
        <v>313258508.44</v>
      </c>
      <c r="AC68" s="84">
        <v>313251803.63</v>
      </c>
      <c r="AD68" s="16">
        <v>311840240</v>
      </c>
      <c r="AE68" s="16">
        <v>313061326</v>
      </c>
      <c r="AF68" s="21">
        <v>307769956</v>
      </c>
      <c r="AG68" s="7">
        <v>299396025</v>
      </c>
      <c r="AH68" s="7">
        <v>298232979</v>
      </c>
      <c r="AI68" s="7">
        <v>293774636</v>
      </c>
      <c r="AJ68" s="7">
        <v>270985268</v>
      </c>
      <c r="AK68" s="7">
        <v>246462396</v>
      </c>
      <c r="AL68" s="7"/>
      <c r="AM68" s="7"/>
      <c r="AN68" s="3">
        <f>(+AI68-AJ68)</f>
        <v>22789368</v>
      </c>
    </row>
    <row r="69" spans="2:41">
      <c r="B69" s="31"/>
      <c r="C69" s="77" t="s">
        <v>54</v>
      </c>
      <c r="D69" s="63">
        <v>-818890620.63</v>
      </c>
      <c r="E69" s="63">
        <v>-817896908.36000001</v>
      </c>
      <c r="F69" s="63">
        <v>-816920646.75999999</v>
      </c>
      <c r="G69" s="63">
        <v>-815922988.95000005</v>
      </c>
      <c r="H69" s="63">
        <v>-814957271.22000003</v>
      </c>
      <c r="I69" s="63">
        <v>-813992492.90999997</v>
      </c>
      <c r="J69" s="63">
        <v>-813042745.22000003</v>
      </c>
      <c r="K69" s="63">
        <v>-812247859.08000004</v>
      </c>
      <c r="L69" s="63">
        <v>-811492545.00999999</v>
      </c>
      <c r="M69" s="84">
        <v>-810748103.99000001</v>
      </c>
      <c r="N69" s="250">
        <v>-810012361.39999998</v>
      </c>
      <c r="O69" s="84">
        <v>-809257735.95000005</v>
      </c>
      <c r="P69" s="84">
        <v>-808551155.20000005</v>
      </c>
      <c r="Q69" s="84">
        <v>-807828531.64999998</v>
      </c>
      <c r="R69" s="84">
        <v>-807112883.23000002</v>
      </c>
      <c r="S69" s="63">
        <v>-806395073.94000006</v>
      </c>
      <c r="T69" s="63">
        <v>-805696207.76999998</v>
      </c>
      <c r="U69" s="63">
        <v>-804778368.05999994</v>
      </c>
      <c r="V69" s="63">
        <v>-804322830.89999998</v>
      </c>
      <c r="W69" s="63">
        <v>-803612986.16999996</v>
      </c>
      <c r="X69" s="84">
        <v>-802956636.22000003</v>
      </c>
      <c r="Y69" s="84">
        <v>-802282757.45000005</v>
      </c>
      <c r="Z69" s="84">
        <v>-801616669.38</v>
      </c>
      <c r="AA69" s="84">
        <v>-801616669.38</v>
      </c>
      <c r="AB69" s="84">
        <v>-799821440.49000001</v>
      </c>
      <c r="AC69" s="84">
        <v>-796368766.63</v>
      </c>
      <c r="AD69" s="16">
        <v>-741221166</v>
      </c>
      <c r="AE69" s="16">
        <v>-794644944</v>
      </c>
      <c r="AF69" s="21">
        <v>-688945637</v>
      </c>
      <c r="AG69" s="7">
        <v>-660721057</v>
      </c>
      <c r="AH69" s="7">
        <v>-636272907</v>
      </c>
      <c r="AI69" s="7">
        <v>-588222074</v>
      </c>
      <c r="AJ69" s="7">
        <v>-494281052</v>
      </c>
      <c r="AK69" s="7">
        <v>-407779191</v>
      </c>
      <c r="AL69" s="7"/>
      <c r="AM69" s="7"/>
      <c r="AO69" s="3">
        <f>(+AI69-AJ69)</f>
        <v>-93941022</v>
      </c>
    </row>
    <row r="70" spans="2:41" ht="15.75">
      <c r="B70" s="31">
        <f t="shared" ref="B70:B76" si="52">+D71-F71</f>
        <v>0</v>
      </c>
      <c r="C70" s="5" t="s">
        <v>384</v>
      </c>
      <c r="D70" s="86">
        <f t="shared" ref="D70" si="53">SUM(D71:D73)</f>
        <v>1251884631.8300009</v>
      </c>
      <c r="E70" s="86">
        <f t="shared" ref="E70:F70" si="54">SUM(E71:E73)</f>
        <v>1309728164.0600004</v>
      </c>
      <c r="F70" s="86">
        <f t="shared" si="54"/>
        <v>1369077681.7400007</v>
      </c>
      <c r="G70" s="86">
        <f t="shared" ref="G70:X70" si="55">SUM(G71:G73)</f>
        <v>1423601996.5600004</v>
      </c>
      <c r="H70" s="86">
        <f t="shared" si="55"/>
        <v>1487014703.3199997</v>
      </c>
      <c r="I70" s="86">
        <f t="shared" si="55"/>
        <v>1542401324.8100004</v>
      </c>
      <c r="J70" s="86">
        <f t="shared" si="55"/>
        <v>1591950793.1199999</v>
      </c>
      <c r="K70" s="86">
        <f t="shared" si="55"/>
        <v>1631074234.8500004</v>
      </c>
      <c r="L70" s="86">
        <f t="shared" si="55"/>
        <v>1684766406.29</v>
      </c>
      <c r="M70" s="81">
        <f t="shared" si="55"/>
        <v>1750707501.0200005</v>
      </c>
      <c r="N70" s="18">
        <f t="shared" si="55"/>
        <v>1777045859.3599997</v>
      </c>
      <c r="O70" s="81">
        <f t="shared" si="55"/>
        <v>1815327435.5500007</v>
      </c>
      <c r="P70" s="81">
        <f t="shared" si="55"/>
        <v>1888917664.8200002</v>
      </c>
      <c r="Q70" s="81">
        <f t="shared" si="55"/>
        <v>1942415624.02</v>
      </c>
      <c r="R70" s="81">
        <f t="shared" si="55"/>
        <v>1954263345.5799999</v>
      </c>
      <c r="S70" s="86">
        <f t="shared" si="55"/>
        <v>1995786702.9900002</v>
      </c>
      <c r="T70" s="86">
        <f t="shared" si="55"/>
        <v>2044181257.9000001</v>
      </c>
      <c r="U70" s="86">
        <f t="shared" si="55"/>
        <v>2014169130.7899995</v>
      </c>
      <c r="V70" s="86">
        <f t="shared" si="55"/>
        <v>2211419886.5700006</v>
      </c>
      <c r="W70" s="86">
        <f t="shared" si="55"/>
        <v>2175132313.2699995</v>
      </c>
      <c r="X70" s="86">
        <f t="shared" si="55"/>
        <v>2189986875.4400005</v>
      </c>
      <c r="Y70" s="81">
        <v>2177254393.8200006</v>
      </c>
      <c r="Z70" s="81">
        <f>SUM(Z71:Z73)</f>
        <v>2273657470.7500005</v>
      </c>
      <c r="AA70" s="81">
        <f>SUM(AA71:AA73)</f>
        <v>-4.6500000953674316</v>
      </c>
      <c r="AB70" s="81">
        <f>SUM(AB71:AB73)</f>
        <v>5781930.6800003052</v>
      </c>
      <c r="AC70" s="81">
        <f t="shared" ref="AC70:AK70" si="56">SUM(AC71:AC73)</f>
        <v>17328951.029999733</v>
      </c>
      <c r="AD70" s="81">
        <f t="shared" si="56"/>
        <v>78375810.359999657</v>
      </c>
      <c r="AE70" s="81">
        <v>22467002.359999657</v>
      </c>
      <c r="AF70" s="81">
        <f t="shared" si="56"/>
        <v>129603743.35999966</v>
      </c>
      <c r="AG70" s="6">
        <f t="shared" si="56"/>
        <v>150340657.35999966</v>
      </c>
      <c r="AH70" s="6">
        <f t="shared" si="56"/>
        <v>175271449.35999966</v>
      </c>
      <c r="AI70" s="6">
        <f t="shared" si="56"/>
        <v>221785215.35999966</v>
      </c>
      <c r="AJ70" s="6">
        <f t="shared" si="56"/>
        <v>636462135.35999966</v>
      </c>
      <c r="AK70" s="6">
        <f t="shared" si="56"/>
        <v>994141542.35999966</v>
      </c>
      <c r="AL70" s="6"/>
      <c r="AM70" s="6"/>
    </row>
    <row r="71" spans="2:41">
      <c r="B71" s="31">
        <f t="shared" si="52"/>
        <v>21905242.970000029</v>
      </c>
      <c r="C71" s="77" t="s">
        <v>384</v>
      </c>
      <c r="D71" s="63">
        <v>4419899965.7600002</v>
      </c>
      <c r="E71" s="63">
        <v>4419899965.7600002</v>
      </c>
      <c r="F71" s="63">
        <v>4419899965.7600002</v>
      </c>
      <c r="G71" s="63">
        <v>4419899965.7600002</v>
      </c>
      <c r="H71" s="63">
        <v>4419899965.7600002</v>
      </c>
      <c r="I71" s="63">
        <v>4419899965.7600002</v>
      </c>
      <c r="J71" s="63">
        <v>4419899965.7600002</v>
      </c>
      <c r="K71" s="63">
        <v>4419899965.7600002</v>
      </c>
      <c r="L71" s="63">
        <v>4419899965.7600002</v>
      </c>
      <c r="M71" s="84">
        <v>4419899965.7600002</v>
      </c>
      <c r="N71" s="250">
        <v>4419899965.7600002</v>
      </c>
      <c r="O71" s="84">
        <v>4419899965.7600002</v>
      </c>
      <c r="P71" s="84">
        <v>4419899965.7600002</v>
      </c>
      <c r="Q71" s="84">
        <v>4419899965.7600002</v>
      </c>
      <c r="R71" s="84">
        <v>4419899965.7600002</v>
      </c>
      <c r="S71" s="63">
        <v>4419899965.7600002</v>
      </c>
      <c r="T71" s="63">
        <v>4419899965.7600002</v>
      </c>
      <c r="U71" s="63">
        <v>4419899965.7600002</v>
      </c>
      <c r="V71" s="63">
        <v>4419899965.7600002</v>
      </c>
      <c r="W71" s="63">
        <v>4419899965.7600002</v>
      </c>
      <c r="X71" s="84">
        <v>4419899965.7600002</v>
      </c>
      <c r="Y71" s="84">
        <v>4419899965.7600002</v>
      </c>
      <c r="Z71" s="84">
        <v>4419899965.7600002</v>
      </c>
      <c r="AA71" s="84">
        <v>2146242490.3599999</v>
      </c>
      <c r="AB71" s="84">
        <v>2146242490.3599999</v>
      </c>
      <c r="AC71" s="84">
        <v>2146242490.3599999</v>
      </c>
      <c r="AD71" s="16">
        <v>2146242490.3599999</v>
      </c>
      <c r="AE71" s="16">
        <v>2146242490.3599999</v>
      </c>
      <c r="AF71" s="21">
        <v>2146242490.3599999</v>
      </c>
      <c r="AG71" s="7">
        <v>2146242490.3599999</v>
      </c>
      <c r="AH71" s="7">
        <v>2146242490.3599999</v>
      </c>
      <c r="AI71" s="7">
        <v>2146242490.3599999</v>
      </c>
      <c r="AJ71" s="7">
        <v>2146242490.3599999</v>
      </c>
      <c r="AK71" s="7">
        <v>2146242490.3599999</v>
      </c>
      <c r="AL71" s="7"/>
      <c r="AM71" s="7"/>
      <c r="AN71" s="3">
        <f>(+AI71-AJ71)</f>
        <v>0</v>
      </c>
    </row>
    <row r="72" spans="2:41">
      <c r="B72" s="31">
        <f t="shared" si="52"/>
        <v>-139098292.88000011</v>
      </c>
      <c r="C72" s="77" t="s">
        <v>384</v>
      </c>
      <c r="D72" s="63">
        <v>1804502129.8900001</v>
      </c>
      <c r="E72" s="63">
        <v>1792180430.72</v>
      </c>
      <c r="F72" s="63">
        <v>1782596886.9200001</v>
      </c>
      <c r="G72" s="63">
        <v>1766677378.96</v>
      </c>
      <c r="H72" s="63">
        <v>1761901526.5599999</v>
      </c>
      <c r="I72" s="63">
        <v>1749165920.1800001</v>
      </c>
      <c r="J72" s="63">
        <v>1731654461.1500001</v>
      </c>
      <c r="K72" s="63">
        <v>1701181678.6700001</v>
      </c>
      <c r="L72" s="63">
        <v>1688742357.6199999</v>
      </c>
      <c r="M72" s="84">
        <v>1689503948.7</v>
      </c>
      <c r="N72" s="250">
        <v>1651424394.48</v>
      </c>
      <c r="O72" s="84">
        <v>1623634769.6400001</v>
      </c>
      <c r="P72" s="84">
        <v>1635360349.74</v>
      </c>
      <c r="Q72" s="84">
        <v>1625589032.99</v>
      </c>
      <c r="R72" s="84">
        <v>1574778185.9000001</v>
      </c>
      <c r="S72" s="63">
        <v>1553453779.8</v>
      </c>
      <c r="T72" s="63">
        <v>1540659136.1199999</v>
      </c>
      <c r="U72" s="63">
        <v>1529996933.0599999</v>
      </c>
      <c r="V72" s="63">
        <v>1508672526.8900001</v>
      </c>
      <c r="W72" s="63">
        <v>1469792984.0599999</v>
      </c>
      <c r="X72" s="84">
        <v>1485708586.3900001</v>
      </c>
      <c r="Y72" s="84">
        <v>1472066641.4400001</v>
      </c>
      <c r="Z72" s="84">
        <v>1412951547.0899999</v>
      </c>
      <c r="AA72" s="84">
        <v>1412951547.0899999</v>
      </c>
      <c r="AB72" s="84">
        <v>1412717890.23</v>
      </c>
      <c r="AC72" s="84">
        <v>1412695423.22</v>
      </c>
      <c r="AD72" s="16">
        <v>1410579673</v>
      </c>
      <c r="AE72" s="16">
        <v>1412057156</v>
      </c>
      <c r="AF72" s="21">
        <v>1405654731</v>
      </c>
      <c r="AG72" s="7">
        <v>1396073610</v>
      </c>
      <c r="AH72" s="7">
        <v>1394742899</v>
      </c>
      <c r="AI72" s="7">
        <v>1389641838</v>
      </c>
      <c r="AJ72" s="7">
        <v>1334906094</v>
      </c>
      <c r="AK72" s="7">
        <v>1260345479</v>
      </c>
      <c r="AL72" s="7"/>
      <c r="AM72" s="7"/>
      <c r="AN72" s="3">
        <f>(+AI72-AJ72)</f>
        <v>54735744</v>
      </c>
    </row>
    <row r="73" spans="2:41">
      <c r="B73" s="31"/>
      <c r="C73" s="77" t="s">
        <v>54</v>
      </c>
      <c r="D73" s="63">
        <v>-4972517463.8199997</v>
      </c>
      <c r="E73" s="63">
        <v>-4902352232.4200001</v>
      </c>
      <c r="F73" s="63">
        <v>-4833419170.9399996</v>
      </c>
      <c r="G73" s="63">
        <v>-4762975348.1599998</v>
      </c>
      <c r="H73" s="63">
        <v>-4694786789</v>
      </c>
      <c r="I73" s="63">
        <v>-4626664561.1300001</v>
      </c>
      <c r="J73" s="63">
        <v>-4559603633.79</v>
      </c>
      <c r="K73" s="63">
        <v>-4490007409.5799999</v>
      </c>
      <c r="L73" s="63">
        <v>-4423875917.0900002</v>
      </c>
      <c r="M73" s="84">
        <v>-4358696413.4399996</v>
      </c>
      <c r="N73" s="250">
        <v>-4294278500.8800001</v>
      </c>
      <c r="O73" s="84">
        <v>-4228207299.8499999</v>
      </c>
      <c r="P73" s="84">
        <v>-4166342650.6799998</v>
      </c>
      <c r="Q73" s="84">
        <v>-4103073374.73</v>
      </c>
      <c r="R73" s="84">
        <v>-4040414806.0799999</v>
      </c>
      <c r="S73" s="63">
        <v>-3977567042.5700002</v>
      </c>
      <c r="T73" s="63">
        <v>-3916377843.98</v>
      </c>
      <c r="U73" s="63">
        <v>-3935727768.0300002</v>
      </c>
      <c r="V73" s="63">
        <v>-3717152606.0799999</v>
      </c>
      <c r="W73" s="63">
        <v>-3714560636.5500002</v>
      </c>
      <c r="X73" s="84">
        <v>-3715621676.71</v>
      </c>
      <c r="Y73" s="84">
        <v>-3714712213.3800001</v>
      </c>
      <c r="Z73" s="84">
        <v>-3559194042.0999999</v>
      </c>
      <c r="AA73" s="84">
        <v>-3559194042.0999999</v>
      </c>
      <c r="AB73" s="84">
        <v>-3553178449.9099998</v>
      </c>
      <c r="AC73" s="84">
        <v>-3541608962.5500002</v>
      </c>
      <c r="AD73" s="16">
        <v>-3478446353</v>
      </c>
      <c r="AE73" s="16">
        <v>-3535832644</v>
      </c>
      <c r="AF73" s="21">
        <v>-3422293478</v>
      </c>
      <c r="AG73" s="7">
        <v>-3391975443</v>
      </c>
      <c r="AH73" s="7">
        <v>-3365713940</v>
      </c>
      <c r="AI73" s="7">
        <v>-3314099113</v>
      </c>
      <c r="AJ73" s="7">
        <v>-2844686449</v>
      </c>
      <c r="AK73" s="7">
        <v>-2412446427</v>
      </c>
      <c r="AL73" s="7"/>
      <c r="AM73" s="7"/>
      <c r="AO73" s="3">
        <f>(+AI73-AJ73)</f>
        <v>-469412664</v>
      </c>
    </row>
    <row r="74" spans="2:41" ht="15.75">
      <c r="B74" s="31">
        <f t="shared" si="52"/>
        <v>0</v>
      </c>
      <c r="C74" s="5" t="s">
        <v>79</v>
      </c>
      <c r="D74" s="103">
        <f t="shared" ref="D74" si="57">SUM(D75:D77)</f>
        <v>0</v>
      </c>
      <c r="E74" s="103">
        <f t="shared" ref="E74:F74" si="58">SUM(E75:E77)</f>
        <v>0</v>
      </c>
      <c r="F74" s="103">
        <f t="shared" si="58"/>
        <v>0</v>
      </c>
      <c r="G74" s="103">
        <f t="shared" ref="G74:X74" si="59">SUM(G75:G77)</f>
        <v>0</v>
      </c>
      <c r="H74" s="103">
        <f t="shared" si="59"/>
        <v>0</v>
      </c>
      <c r="I74" s="103">
        <f t="shared" si="59"/>
        <v>0</v>
      </c>
      <c r="J74" s="103">
        <f t="shared" si="59"/>
        <v>0</v>
      </c>
      <c r="K74" s="103">
        <f t="shared" si="59"/>
        <v>0</v>
      </c>
      <c r="L74" s="103">
        <f t="shared" si="59"/>
        <v>0</v>
      </c>
      <c r="M74" s="128">
        <f t="shared" si="59"/>
        <v>0</v>
      </c>
      <c r="N74" s="255">
        <f t="shared" si="59"/>
        <v>0.10000002384185791</v>
      </c>
      <c r="O74" s="128">
        <f t="shared" si="59"/>
        <v>0.10000002384185791</v>
      </c>
      <c r="P74" s="128">
        <f t="shared" si="59"/>
        <v>0.10000002384185791</v>
      </c>
      <c r="Q74" s="128">
        <f t="shared" si="59"/>
        <v>0.10000002384185791</v>
      </c>
      <c r="R74" s="128">
        <f t="shared" si="59"/>
        <v>0.10000002384185791</v>
      </c>
      <c r="S74" s="103">
        <f t="shared" si="59"/>
        <v>0.10000002384185791</v>
      </c>
      <c r="T74" s="103">
        <f t="shared" si="59"/>
        <v>0.10000002384185791</v>
      </c>
      <c r="U74" s="103">
        <f t="shared" si="59"/>
        <v>0.10000002384185791</v>
      </c>
      <c r="V74" s="103">
        <f t="shared" si="59"/>
        <v>0.10000002384185791</v>
      </c>
      <c r="W74" s="103">
        <f t="shared" si="59"/>
        <v>0.10000002384185791</v>
      </c>
      <c r="X74" s="86">
        <f t="shared" si="59"/>
        <v>0.10000002384185791</v>
      </c>
      <c r="Y74" s="81">
        <v>0.10000002384185791</v>
      </c>
      <c r="Z74" s="81">
        <f>SUM(Z75:Z77)</f>
        <v>0.10000002384185791</v>
      </c>
      <c r="AA74" s="81">
        <f>SUM(AA75:AA77)</f>
        <v>0.10000002384185791</v>
      </c>
      <c r="AB74" s="81">
        <f>SUM(AB75:AB77)</f>
        <v>1306156.0900000334</v>
      </c>
      <c r="AC74" s="81">
        <f t="shared" ref="AC74:AK74" si="60">SUM(AC75:AC77)</f>
        <v>3914661.5399999619</v>
      </c>
      <c r="AD74" s="81">
        <f t="shared" si="60"/>
        <v>16631593.269999981</v>
      </c>
      <c r="AE74" s="81">
        <v>5075362.2699999809</v>
      </c>
      <c r="AF74" s="81">
        <f t="shared" si="60"/>
        <v>27205163.269999981</v>
      </c>
      <c r="AG74" s="6">
        <f t="shared" si="60"/>
        <v>31475905.680000067</v>
      </c>
      <c r="AH74" s="6">
        <f t="shared" si="60"/>
        <v>36627945.680000067</v>
      </c>
      <c r="AI74" s="6">
        <f t="shared" si="60"/>
        <v>46235668.680000067</v>
      </c>
      <c r="AJ74" s="6">
        <f t="shared" si="60"/>
        <v>134930257.68000007</v>
      </c>
      <c r="AK74" s="6">
        <f t="shared" si="60"/>
        <v>211429056.68000007</v>
      </c>
      <c r="AL74" s="6"/>
      <c r="AM74" s="6"/>
    </row>
    <row r="75" spans="2:41">
      <c r="B75" s="31">
        <f t="shared" si="52"/>
        <v>0</v>
      </c>
      <c r="C75" s="77" t="s">
        <v>79</v>
      </c>
      <c r="D75" s="63">
        <v>458142213.68000001</v>
      </c>
      <c r="E75" s="63">
        <v>458142213.68000001</v>
      </c>
      <c r="F75" s="63">
        <v>458142213.68000001</v>
      </c>
      <c r="G75" s="63">
        <v>458142213.68000001</v>
      </c>
      <c r="H75" s="63">
        <v>458142213.68000001</v>
      </c>
      <c r="I75" s="63">
        <v>458142213.68000001</v>
      </c>
      <c r="J75" s="63">
        <v>458142213.68000001</v>
      </c>
      <c r="K75" s="63">
        <v>458142213.68000001</v>
      </c>
      <c r="L75" s="63">
        <v>458142213.68000001</v>
      </c>
      <c r="M75" s="63">
        <v>458142213.68000001</v>
      </c>
      <c r="N75" s="247">
        <v>458142213.68000001</v>
      </c>
      <c r="O75" s="63">
        <v>458142213.68000001</v>
      </c>
      <c r="P75" s="63">
        <v>458142213.68000001</v>
      </c>
      <c r="Q75" s="63">
        <v>458142213.68000001</v>
      </c>
      <c r="R75" s="63">
        <v>458142213.68000001</v>
      </c>
      <c r="S75" s="63">
        <v>458142213.68000001</v>
      </c>
      <c r="T75" s="63">
        <v>458142213.68000001</v>
      </c>
      <c r="U75" s="63">
        <v>458142213.68000001</v>
      </c>
      <c r="V75" s="63">
        <v>458142213.68000001</v>
      </c>
      <c r="W75" s="63">
        <v>458142213.68000001</v>
      </c>
      <c r="X75" s="84">
        <v>458142213.68000001</v>
      </c>
      <c r="Y75" s="84">
        <v>458142213.68000001</v>
      </c>
      <c r="Z75" s="84">
        <v>458142213.68000001</v>
      </c>
      <c r="AA75" s="84">
        <v>458142213.68000001</v>
      </c>
      <c r="AB75" s="84">
        <v>458142213.68000001</v>
      </c>
      <c r="AC75" s="84">
        <v>458142213.68000001</v>
      </c>
      <c r="AD75" s="16">
        <v>458142213.68000001</v>
      </c>
      <c r="AE75" s="16">
        <v>458142213.68000001</v>
      </c>
      <c r="AF75" s="21">
        <v>458142213.68000001</v>
      </c>
      <c r="AG75" s="7">
        <v>458142213.68000001</v>
      </c>
      <c r="AH75" s="7">
        <v>458142213.68000001</v>
      </c>
      <c r="AI75" s="7">
        <v>458142213.68000001</v>
      </c>
      <c r="AJ75" s="7">
        <v>458142213.68000001</v>
      </c>
      <c r="AK75" s="7">
        <v>458142213.68000001</v>
      </c>
      <c r="AL75" s="7"/>
      <c r="AM75" s="7"/>
      <c r="AN75" s="3">
        <f>(+AI75-AJ75)</f>
        <v>0</v>
      </c>
    </row>
    <row r="76" spans="2:41">
      <c r="B76" s="31">
        <f t="shared" si="52"/>
        <v>0</v>
      </c>
      <c r="C76" s="77" t="s">
        <v>79</v>
      </c>
      <c r="D76" s="63">
        <v>298243809.95999998</v>
      </c>
      <c r="E76" s="63">
        <v>298243809.95999998</v>
      </c>
      <c r="F76" s="63">
        <v>298243809.95999998</v>
      </c>
      <c r="G76" s="63">
        <v>298243809.95999998</v>
      </c>
      <c r="H76" s="63">
        <v>298243809.95999998</v>
      </c>
      <c r="I76" s="63">
        <v>298243809.95999998</v>
      </c>
      <c r="J76" s="63">
        <v>298243809.95999998</v>
      </c>
      <c r="K76" s="63">
        <v>298243809.95999998</v>
      </c>
      <c r="L76" s="63">
        <v>298243809.95999998</v>
      </c>
      <c r="M76" s="63">
        <v>298243809.95999998</v>
      </c>
      <c r="N76" s="247">
        <v>298243809.95999998</v>
      </c>
      <c r="O76" s="63">
        <v>298243809.95999998</v>
      </c>
      <c r="P76" s="63">
        <v>298243809.95999998</v>
      </c>
      <c r="Q76" s="63">
        <v>298243809.95999998</v>
      </c>
      <c r="R76" s="63">
        <v>298243809.95999998</v>
      </c>
      <c r="S76" s="63">
        <v>298243809.95999998</v>
      </c>
      <c r="T76" s="63">
        <v>298243809.95999998</v>
      </c>
      <c r="U76" s="63">
        <v>298243809.95999998</v>
      </c>
      <c r="V76" s="63">
        <v>298243809.95999998</v>
      </c>
      <c r="W76" s="63">
        <v>298243809.95999998</v>
      </c>
      <c r="X76" s="84">
        <v>298243809.95999998</v>
      </c>
      <c r="Y76" s="84">
        <v>298243809.95999998</v>
      </c>
      <c r="Z76" s="84">
        <v>298243809.95999998</v>
      </c>
      <c r="AA76" s="84">
        <v>298243809.95999998</v>
      </c>
      <c r="AB76" s="84">
        <v>298191026.19</v>
      </c>
      <c r="AC76" s="84">
        <v>298185950.81999999</v>
      </c>
      <c r="AD76" s="16">
        <v>297731625.39999998</v>
      </c>
      <c r="AE76" s="16">
        <v>298041764.39999998</v>
      </c>
      <c r="AF76" s="21">
        <v>296697829.39999998</v>
      </c>
      <c r="AG76" s="7">
        <v>294700448</v>
      </c>
      <c r="AH76" s="7">
        <v>294423035</v>
      </c>
      <c r="AI76" s="7">
        <v>293359614</v>
      </c>
      <c r="AJ76" s="7">
        <v>281755612</v>
      </c>
      <c r="AK76" s="7">
        <v>265898433</v>
      </c>
      <c r="AL76" s="7"/>
      <c r="AM76" s="7"/>
      <c r="AN76" s="3">
        <f>(+AI76-AJ76)</f>
        <v>11604002</v>
      </c>
    </row>
    <row r="77" spans="2:41">
      <c r="C77" s="77" t="s">
        <v>54</v>
      </c>
      <c r="D77" s="63">
        <v>-756386023.63999999</v>
      </c>
      <c r="E77" s="63">
        <v>-756386023.63999999</v>
      </c>
      <c r="F77" s="63">
        <v>-756386023.63999999</v>
      </c>
      <c r="G77" s="63">
        <v>-756386023.63999999</v>
      </c>
      <c r="H77" s="63">
        <v>-756386023.63999999</v>
      </c>
      <c r="I77" s="63">
        <v>-756386023.63999999</v>
      </c>
      <c r="J77" s="63">
        <v>-756386023.63999999</v>
      </c>
      <c r="K77" s="63">
        <v>-756386023.63999999</v>
      </c>
      <c r="L77" s="63">
        <v>-756386023.63999999</v>
      </c>
      <c r="M77" s="63">
        <v>-756386023.63999999</v>
      </c>
      <c r="N77" s="247">
        <v>-756386023.53999996</v>
      </c>
      <c r="O77" s="63">
        <v>-756386023.53999996</v>
      </c>
      <c r="P77" s="63">
        <v>-756386023.53999996</v>
      </c>
      <c r="Q77" s="63">
        <v>-756386023.53999996</v>
      </c>
      <c r="R77" s="63">
        <v>-756386023.53999996</v>
      </c>
      <c r="S77" s="63">
        <v>-756386023.53999996</v>
      </c>
      <c r="T77" s="63">
        <v>-756386023.53999996</v>
      </c>
      <c r="U77" s="63">
        <v>-756386023.53999996</v>
      </c>
      <c r="V77" s="63">
        <v>-756386023.53999996</v>
      </c>
      <c r="W77" s="63">
        <v>-756386023.53999996</v>
      </c>
      <c r="X77" s="84">
        <v>-756386023.53999996</v>
      </c>
      <c r="Y77" s="84">
        <v>-756386023.53999996</v>
      </c>
      <c r="Z77" s="84">
        <v>-756386023.53999996</v>
      </c>
      <c r="AA77" s="84">
        <v>-756386023.53999996</v>
      </c>
      <c r="AB77" s="84">
        <v>-755027083.77999997</v>
      </c>
      <c r="AC77" s="84">
        <v>-752413502.96000004</v>
      </c>
      <c r="AD77" s="16">
        <v>-739242245.80999994</v>
      </c>
      <c r="AE77" s="16">
        <v>-751108615.80999994</v>
      </c>
      <c r="AF77" s="21">
        <v>-727634879.80999994</v>
      </c>
      <c r="AG77" s="7">
        <v>-721366756</v>
      </c>
      <c r="AH77" s="7">
        <v>-715937303</v>
      </c>
      <c r="AI77" s="7">
        <v>-705266159</v>
      </c>
      <c r="AJ77" s="7">
        <v>-604967568</v>
      </c>
      <c r="AK77" s="7">
        <v>-512611590</v>
      </c>
      <c r="AL77" s="7"/>
      <c r="AM77" s="7"/>
      <c r="AO77" s="3">
        <f>(+AI77-AJ77)</f>
        <v>-100298591</v>
      </c>
    </row>
    <row r="78" spans="2:41" ht="15.75">
      <c r="B78" s="31">
        <f>+F79-J79</f>
        <v>0</v>
      </c>
      <c r="C78" s="5" t="s">
        <v>80</v>
      </c>
      <c r="D78" s="103">
        <f t="shared" ref="D78" si="61">SUM(D79:D81)</f>
        <v>1</v>
      </c>
      <c r="E78" s="103">
        <f t="shared" ref="E78:F78" si="62">SUM(E79:E81)</f>
        <v>1</v>
      </c>
      <c r="F78" s="103">
        <f t="shared" si="62"/>
        <v>1</v>
      </c>
      <c r="G78" s="103">
        <f t="shared" ref="G78:X78" si="63">SUM(G79:G81)</f>
        <v>1</v>
      </c>
      <c r="H78" s="103">
        <f t="shared" si="63"/>
        <v>1</v>
      </c>
      <c r="I78" s="103">
        <f t="shared" si="63"/>
        <v>1</v>
      </c>
      <c r="J78" s="103">
        <f t="shared" si="63"/>
        <v>1</v>
      </c>
      <c r="K78" s="103">
        <f t="shared" si="63"/>
        <v>0</v>
      </c>
      <c r="L78" s="103">
        <f t="shared" si="63"/>
        <v>0</v>
      </c>
      <c r="M78" s="128">
        <f t="shared" si="63"/>
        <v>0</v>
      </c>
      <c r="N78" s="255">
        <f t="shared" si="63"/>
        <v>1.9099999666213989</v>
      </c>
      <c r="O78" s="128">
        <f t="shared" si="63"/>
        <v>1.9099999666213989</v>
      </c>
      <c r="P78" s="128">
        <f t="shared" si="63"/>
        <v>1.9099999666213989</v>
      </c>
      <c r="Q78" s="128">
        <f t="shared" si="63"/>
        <v>1.9099999666213989</v>
      </c>
      <c r="R78" s="128">
        <f t="shared" si="63"/>
        <v>1.9099999666213989</v>
      </c>
      <c r="S78" s="103">
        <f t="shared" si="63"/>
        <v>1.9099999666213989</v>
      </c>
      <c r="T78" s="103">
        <f t="shared" si="63"/>
        <v>1.9099999666213989</v>
      </c>
      <c r="U78" s="103">
        <f t="shared" si="63"/>
        <v>1.9099999666213989</v>
      </c>
      <c r="V78" s="103">
        <f t="shared" si="63"/>
        <v>1.9099999666213989</v>
      </c>
      <c r="W78" s="103">
        <f t="shared" si="63"/>
        <v>1.9099999666213989</v>
      </c>
      <c r="X78" s="86">
        <f t="shared" si="63"/>
        <v>1.9099999666213989</v>
      </c>
      <c r="Y78" s="81">
        <v>1.9099999666213989</v>
      </c>
      <c r="Z78" s="81">
        <f>SUM(Z79:Z81)</f>
        <v>1.9099999666213989</v>
      </c>
      <c r="AA78" s="81">
        <f>SUM(AA79:AA81)</f>
        <v>1.9099999666213989</v>
      </c>
      <c r="AB78" s="81">
        <f>SUM(AB79:AB81)</f>
        <v>1.9099999666213989</v>
      </c>
      <c r="AC78" s="81">
        <f t="shared" ref="AC78:AK78" si="64">SUM(AC79:AC81)</f>
        <v>1.9099999666213989</v>
      </c>
      <c r="AD78" s="81">
        <f t="shared" si="64"/>
        <v>1.9099999666213989</v>
      </c>
      <c r="AE78" s="81">
        <v>1.9099999666213989</v>
      </c>
      <c r="AF78" s="81">
        <f t="shared" si="64"/>
        <v>1.9099999666213989</v>
      </c>
      <c r="AG78" s="6">
        <f t="shared" si="64"/>
        <v>1.9099999666213989</v>
      </c>
      <c r="AH78" s="6">
        <f t="shared" si="64"/>
        <v>1.9099999666213989</v>
      </c>
      <c r="AI78" s="6">
        <f t="shared" si="64"/>
        <v>1.9099999666213989</v>
      </c>
      <c r="AJ78" s="6">
        <f t="shared" si="64"/>
        <v>1.9099999666213989</v>
      </c>
      <c r="AK78" s="6">
        <f t="shared" si="64"/>
        <v>1.9099999666213989</v>
      </c>
      <c r="AL78" s="6"/>
      <c r="AM78" s="6"/>
    </row>
    <row r="79" spans="2:41">
      <c r="B79" s="31">
        <f>+F80-J80</f>
        <v>0</v>
      </c>
      <c r="C79" s="77" t="s">
        <v>80</v>
      </c>
      <c r="D79" s="63">
        <v>680493612.38</v>
      </c>
      <c r="E79" s="63">
        <v>680493612.38</v>
      </c>
      <c r="F79" s="63">
        <v>680493612.38</v>
      </c>
      <c r="G79" s="63">
        <v>680493612.38</v>
      </c>
      <c r="H79" s="63">
        <v>680493612.38</v>
      </c>
      <c r="I79" s="63">
        <v>680493612.38</v>
      </c>
      <c r="J79" s="63">
        <v>680493612.38</v>
      </c>
      <c r="K79" s="63">
        <v>680493612.38</v>
      </c>
      <c r="L79" s="63">
        <v>680493612.38</v>
      </c>
      <c r="M79" s="63">
        <v>680493612.38</v>
      </c>
      <c r="N79" s="247">
        <v>680493612.38</v>
      </c>
      <c r="O79" s="63">
        <v>680493612.38</v>
      </c>
      <c r="P79" s="63">
        <v>680493612.38</v>
      </c>
      <c r="Q79" s="63">
        <v>680493612.38</v>
      </c>
      <c r="R79" s="63">
        <v>680493612.38</v>
      </c>
      <c r="S79" s="63">
        <v>680493612.38</v>
      </c>
      <c r="T79" s="63">
        <v>680493612.38</v>
      </c>
      <c r="U79" s="63">
        <v>680493612.38</v>
      </c>
      <c r="V79" s="63">
        <v>680493612.38</v>
      </c>
      <c r="W79" s="63">
        <v>680493612.38</v>
      </c>
      <c r="X79" s="84">
        <v>680493612.38</v>
      </c>
      <c r="Y79" s="84">
        <v>680493612.38</v>
      </c>
      <c r="Z79" s="84">
        <v>680493612.38</v>
      </c>
      <c r="AA79" s="84">
        <v>680493612.38</v>
      </c>
      <c r="AB79" s="84">
        <v>680493612.38</v>
      </c>
      <c r="AC79" s="84">
        <v>680493612.38</v>
      </c>
      <c r="AD79" s="16">
        <v>680493612.38</v>
      </c>
      <c r="AE79" s="16">
        <v>680493612.38</v>
      </c>
      <c r="AF79" s="21">
        <v>680493612.38</v>
      </c>
      <c r="AG79" s="7">
        <v>680493612.38</v>
      </c>
      <c r="AH79" s="7">
        <v>680493612.38</v>
      </c>
      <c r="AI79" s="7">
        <v>680493612.38</v>
      </c>
      <c r="AJ79" s="7">
        <v>680493612.38</v>
      </c>
      <c r="AK79" s="7">
        <v>680493612.38</v>
      </c>
      <c r="AL79" s="7"/>
      <c r="AM79" s="7"/>
      <c r="AN79" s="3">
        <f>+AJ79-AK79</f>
        <v>0</v>
      </c>
    </row>
    <row r="80" spans="2:41">
      <c r="B80" s="31">
        <f>+F81-J81</f>
        <v>0</v>
      </c>
      <c r="C80" s="77" t="s">
        <v>80</v>
      </c>
      <c r="D80" s="63">
        <f t="shared" ref="D80:J80" si="65">232901456.5+1</f>
        <v>232901457.5</v>
      </c>
      <c r="E80" s="63">
        <f t="shared" si="65"/>
        <v>232901457.5</v>
      </c>
      <c r="F80" s="63">
        <f t="shared" si="65"/>
        <v>232901457.5</v>
      </c>
      <c r="G80" s="63">
        <f t="shared" si="65"/>
        <v>232901457.5</v>
      </c>
      <c r="H80" s="63">
        <f t="shared" si="65"/>
        <v>232901457.5</v>
      </c>
      <c r="I80" s="63">
        <f t="shared" si="65"/>
        <v>232901457.5</v>
      </c>
      <c r="J80" s="63">
        <f t="shared" si="65"/>
        <v>232901457.5</v>
      </c>
      <c r="K80" s="63">
        <v>232901456.5</v>
      </c>
      <c r="L80" s="63">
        <v>232901456.5</v>
      </c>
      <c r="M80" s="63">
        <v>232901456.5</v>
      </c>
      <c r="N80" s="247">
        <v>232901456.5</v>
      </c>
      <c r="O80" s="63">
        <v>232901456.5</v>
      </c>
      <c r="P80" s="63">
        <v>232901456.5</v>
      </c>
      <c r="Q80" s="63">
        <v>232901456.5</v>
      </c>
      <c r="R80" s="63">
        <v>232901456.5</v>
      </c>
      <c r="S80" s="63">
        <v>232901456.5</v>
      </c>
      <c r="T80" s="63">
        <v>232901456.5</v>
      </c>
      <c r="U80" s="63">
        <v>232901456.5</v>
      </c>
      <c r="V80" s="63">
        <v>232901456.5</v>
      </c>
      <c r="W80" s="63">
        <v>232901456.5</v>
      </c>
      <c r="X80" s="84">
        <v>232901456.5</v>
      </c>
      <c r="Y80" s="84">
        <v>232901456.5</v>
      </c>
      <c r="Z80" s="84">
        <v>232901456.5</v>
      </c>
      <c r="AA80" s="84">
        <v>232901456.5</v>
      </c>
      <c r="AB80" s="84">
        <v>232901456.5</v>
      </c>
      <c r="AC80" s="84">
        <v>232901456.5</v>
      </c>
      <c r="AD80" s="16">
        <v>232901456.5</v>
      </c>
      <c r="AE80" s="16">
        <v>232901456.5</v>
      </c>
      <c r="AF80" s="21">
        <v>232901456.5</v>
      </c>
      <c r="AG80" s="7">
        <v>232901456.5</v>
      </c>
      <c r="AH80" s="7">
        <v>232901456.5</v>
      </c>
      <c r="AI80" s="7">
        <v>232901456.5</v>
      </c>
      <c r="AJ80" s="7">
        <v>232901456.5</v>
      </c>
      <c r="AK80" s="7">
        <v>232901456.5</v>
      </c>
      <c r="AL80" s="7"/>
      <c r="AM80" s="7"/>
      <c r="AN80" s="3">
        <f>+AJ80-AK80</f>
        <v>0</v>
      </c>
    </row>
    <row r="81" spans="1:41">
      <c r="B81" s="31"/>
      <c r="C81" s="77" t="s">
        <v>54</v>
      </c>
      <c r="D81" s="63">
        <v>-913395068.88</v>
      </c>
      <c r="E81" s="63">
        <v>-913395068.88</v>
      </c>
      <c r="F81" s="63">
        <v>-913395068.88</v>
      </c>
      <c r="G81" s="63">
        <v>-913395068.88</v>
      </c>
      <c r="H81" s="63">
        <v>-913395068.88</v>
      </c>
      <c r="I81" s="63">
        <v>-913395068.88</v>
      </c>
      <c r="J81" s="63">
        <v>-913395068.88</v>
      </c>
      <c r="K81" s="63">
        <v>-913395068.88</v>
      </c>
      <c r="L81" s="63">
        <v>-913395068.88</v>
      </c>
      <c r="M81" s="63">
        <v>-913395068.88</v>
      </c>
      <c r="N81" s="247">
        <v>-913395066.97000003</v>
      </c>
      <c r="O81" s="63">
        <v>-913395066.97000003</v>
      </c>
      <c r="P81" s="63">
        <v>-913395066.97000003</v>
      </c>
      <c r="Q81" s="63">
        <v>-913395066.97000003</v>
      </c>
      <c r="R81" s="63">
        <v>-913395066.97000003</v>
      </c>
      <c r="S81" s="63">
        <v>-913395066.97000003</v>
      </c>
      <c r="T81" s="63">
        <v>-913395066.97000003</v>
      </c>
      <c r="U81" s="63">
        <v>-913395066.97000003</v>
      </c>
      <c r="V81" s="63">
        <v>-913395066.97000003</v>
      </c>
      <c r="W81" s="63">
        <v>-913395066.97000003</v>
      </c>
      <c r="X81" s="84">
        <v>-913395066.97000003</v>
      </c>
      <c r="Y81" s="84">
        <v>-913395066.97000003</v>
      </c>
      <c r="Z81" s="84">
        <v>-913395066.97000003</v>
      </c>
      <c r="AA81" s="84">
        <v>-913395066.97000003</v>
      </c>
      <c r="AB81" s="84">
        <v>-913395066.97000003</v>
      </c>
      <c r="AC81" s="84">
        <v>-913395066.97000003</v>
      </c>
      <c r="AD81" s="16">
        <v>-913395066.97000003</v>
      </c>
      <c r="AE81" s="16">
        <v>-913395066.97000003</v>
      </c>
      <c r="AF81" s="21">
        <v>-913395066.97000003</v>
      </c>
      <c r="AG81" s="7">
        <v>-913395066.97000003</v>
      </c>
      <c r="AH81" s="7">
        <v>-913395066.97000003</v>
      </c>
      <c r="AI81" s="7">
        <v>-913395066.97000003</v>
      </c>
      <c r="AJ81" s="7">
        <v>-913395066.97000003</v>
      </c>
      <c r="AK81" s="7">
        <v>-913395066.97000003</v>
      </c>
      <c r="AL81" s="7"/>
      <c r="AM81" s="7"/>
      <c r="AO81" s="3">
        <f>+AJ81-AK81</f>
        <v>0</v>
      </c>
    </row>
    <row r="82" spans="1:41">
      <c r="C82" s="77"/>
      <c r="D82" s="144">
        <f>D46+D50+D54+D58+D62+D66+D70+D74+D78</f>
        <v>5319916273.3100052</v>
      </c>
      <c r="E82" s="144">
        <f>E46+E50+E54+E58+E62+E66+E70+E74+E78</f>
        <v>6838078464.3199959</v>
      </c>
      <c r="F82" s="144">
        <f>F46+F50+F54+F58+F62+F66+F70+F74+F78</f>
        <v>8344963236.2299776</v>
      </c>
      <c r="G82" s="144">
        <f t="shared" ref="G82:O82" si="66">G46+G50+G54+G58+G62+G66+G70+G74+G78</f>
        <v>10076700883.229992</v>
      </c>
      <c r="H82" s="144">
        <f t="shared" si="66"/>
        <v>11854400520.199997</v>
      </c>
      <c r="I82" s="144">
        <f t="shared" si="66"/>
        <v>13554423902.549976</v>
      </c>
      <c r="J82" s="144">
        <f t="shared" si="66"/>
        <v>15173255659.59</v>
      </c>
      <c r="K82" s="144">
        <f t="shared" si="66"/>
        <v>17426462661.349976</v>
      </c>
      <c r="L82" s="144">
        <f t="shared" si="66"/>
        <v>21780652300.999973</v>
      </c>
      <c r="M82" s="144">
        <f t="shared" si="66"/>
        <v>30713646638.919975</v>
      </c>
      <c r="N82" s="250">
        <f t="shared" si="66"/>
        <v>30096170601.34</v>
      </c>
      <c r="O82" s="84">
        <f t="shared" si="66"/>
        <v>43973998046.599998</v>
      </c>
      <c r="P82" s="84"/>
      <c r="Q82" s="84"/>
      <c r="R82" s="84"/>
      <c r="S82" s="63"/>
      <c r="T82" s="63"/>
      <c r="U82" s="63"/>
      <c r="V82" s="63"/>
      <c r="W82" s="63"/>
      <c r="X82" s="84"/>
      <c r="Y82" s="84"/>
      <c r="Z82" s="84"/>
      <c r="AA82" s="84"/>
      <c r="AB82" s="84"/>
      <c r="AC82" s="84"/>
      <c r="AD82" s="16"/>
      <c r="AE82" s="16"/>
      <c r="AF82" s="20"/>
      <c r="AG82" s="77"/>
      <c r="AH82" s="7"/>
      <c r="AI82" s="77"/>
      <c r="AJ82" s="77"/>
      <c r="AK82" s="77"/>
      <c r="AL82" s="77"/>
      <c r="AM82" s="77"/>
    </row>
    <row r="83" spans="1:41">
      <c r="B83" s="7" t="s">
        <v>428</v>
      </c>
      <c r="C83" s="134">
        <f>Tabla12323[[#This Row],[Columna1108]]-Tabla12323[[#This Row],[Columna1106]]</f>
        <v>-7876888835.2299881</v>
      </c>
      <c r="D83" s="84">
        <f>D82+D43</f>
        <v>11147874758.880007</v>
      </c>
      <c r="E83" s="84">
        <f>E82+E43</f>
        <v>11834573149.759996</v>
      </c>
      <c r="F83" s="84">
        <f>F82+F43</f>
        <v>13675526161.669979</v>
      </c>
      <c r="G83" s="84">
        <f>G82+G43</f>
        <v>15707195569.349991</v>
      </c>
      <c r="H83" s="84">
        <f t="shared" ref="H83:O83" si="67">H82+H43</f>
        <v>17720626159.315998</v>
      </c>
      <c r="I83" s="84">
        <f t="shared" si="67"/>
        <v>19597480434.669975</v>
      </c>
      <c r="J83" s="84">
        <f t="shared" si="67"/>
        <v>20776434766.360001</v>
      </c>
      <c r="K83" s="84">
        <f t="shared" si="67"/>
        <v>23000377480.669975</v>
      </c>
      <c r="L83" s="84">
        <f t="shared" si="67"/>
        <v>27564927650.689972</v>
      </c>
      <c r="M83" s="84">
        <f t="shared" si="67"/>
        <v>36028269090.909973</v>
      </c>
      <c r="N83" s="250">
        <f t="shared" si="67"/>
        <v>35108684058.290001</v>
      </c>
      <c r="O83" s="84">
        <f t="shared" si="67"/>
        <v>49432917142.139999</v>
      </c>
      <c r="P83" s="84">
        <f>P16+P20+P24+P28+P32+P36+P46+P50+P54+P58+P62+P66+P70+P74+P78</f>
        <v>54652347919.669998</v>
      </c>
      <c r="Q83" s="84"/>
      <c r="R83" s="84">
        <f>R16+R20+R24+R28+R32+R36+R46+R50+R54+R58+R62+R66+R70+R74+R78</f>
        <v>62529236754.899986</v>
      </c>
      <c r="S83" s="63"/>
      <c r="T83" s="63"/>
      <c r="U83" s="63"/>
      <c r="V83" s="63"/>
      <c r="W83" s="63"/>
      <c r="X83" s="84"/>
      <c r="Y83" s="84"/>
      <c r="Z83" s="84"/>
      <c r="AA83" s="84"/>
      <c r="AB83" s="84"/>
      <c r="AC83" s="84"/>
      <c r="AD83" s="16"/>
      <c r="AE83" s="16"/>
      <c r="AF83" s="20"/>
      <c r="AG83" s="77"/>
      <c r="AH83" s="7"/>
      <c r="AI83" s="77"/>
      <c r="AJ83" s="77"/>
      <c r="AK83" s="77"/>
      <c r="AL83" s="77"/>
      <c r="AM83" s="77"/>
    </row>
    <row r="84" spans="1:41" ht="15.75">
      <c r="B84" s="46"/>
      <c r="C84" s="77"/>
      <c r="D84" s="84"/>
      <c r="E84" s="84"/>
      <c r="F84" s="84"/>
      <c r="G84" s="84"/>
      <c r="H84" s="84"/>
      <c r="I84" s="84"/>
      <c r="J84" s="84"/>
      <c r="K84" s="84"/>
      <c r="L84" s="84"/>
      <c r="M84" s="84"/>
      <c r="N84" s="250"/>
      <c r="O84" s="84"/>
      <c r="P84" s="84"/>
      <c r="Q84" s="84"/>
      <c r="R84" s="84"/>
      <c r="S84" s="63"/>
      <c r="T84" s="63"/>
      <c r="U84" s="63"/>
      <c r="V84" s="63"/>
      <c r="W84" s="63"/>
      <c r="X84" s="84"/>
      <c r="Y84" s="84"/>
      <c r="Z84" s="84"/>
      <c r="AA84" s="84"/>
      <c r="AB84" s="84"/>
      <c r="AC84" s="84"/>
      <c r="AD84" s="16"/>
      <c r="AE84" s="16"/>
      <c r="AF84" s="20"/>
      <c r="AG84" s="6">
        <f t="shared" ref="AG84:AK87" si="68">+AG46+AG50+AG54+AG58+AG62+AG66+AG70+AG74+AG78+AG16+AG20+AG24+AG28+AG32</f>
        <v>154388958579.08994</v>
      </c>
      <c r="AH84" s="6">
        <f t="shared" si="68"/>
        <v>159195053798.42999</v>
      </c>
      <c r="AI84" s="6">
        <f t="shared" si="68"/>
        <v>164480071347.79996</v>
      </c>
      <c r="AJ84" s="77"/>
      <c r="AK84" s="7"/>
      <c r="AL84" s="77"/>
      <c r="AM84" s="77"/>
    </row>
    <row r="85" spans="1:41" ht="15.75">
      <c r="B85" s="47">
        <f>Tabla12323[[#This Row],[Columna11017]]-Tabla12323[[#This Row],[Columna11014]]+'[9]Hoja Trab '!E14</f>
        <v>1270317701.3500061</v>
      </c>
      <c r="C85" s="7">
        <f>Tabla12323[[#This Row],[Columna110]]-Tabla12323[[#This Row],[Columna11018]]</f>
        <v>1283893574.1299744</v>
      </c>
      <c r="D85" s="86">
        <f>+D47+D51+D55+D59+D63+D67+D71+D75+D79+D17+D21+D25+D29+D33+D37+D40-1</f>
        <v>198894482735.98996</v>
      </c>
      <c r="E85" s="86">
        <f>+E47+E51+E55+E59+E63+E67+E71+E75+E79+E17+E21+E25+E29+E33+E37+E40-1</f>
        <v>197673054942.85999</v>
      </c>
      <c r="F85" s="81">
        <f>+F47+F51+F55+F59+F63+F67+F71+F75+F79+F17+F21+F25+F29+F33+F37+F40-1</f>
        <v>197610589161.85999</v>
      </c>
      <c r="G85" s="81">
        <f>+G47+G51+G55+G59+G63+G67+G71+G75+G79+G17+G21+G25+G29+G33+G37+G40-1</f>
        <v>197497474591.53998</v>
      </c>
      <c r="H85" s="81">
        <f>+H47+H51+H55+H59+H63+H67+H71+H75+H79+H17+H21+H25+H29+H33+H37+H40-1</f>
        <v>197291318378.53598</v>
      </c>
      <c r="I85" s="81">
        <f t="shared" ref="H85:M86" si="69">+I47+I51+I55+I59+I63+I67+I71+I75+I79+I17+I21+I25+I29+I33+I37+I40</f>
        <v>197299922623.53998</v>
      </c>
      <c r="J85" s="81">
        <f t="shared" si="69"/>
        <v>196468883026.18997</v>
      </c>
      <c r="K85" s="81">
        <f t="shared" si="69"/>
        <v>196138904356.73996</v>
      </c>
      <c r="L85" s="81">
        <f t="shared" si="69"/>
        <v>196157013273.10995</v>
      </c>
      <c r="M85" s="81">
        <f t="shared" si="69"/>
        <v>195288520906.40994</v>
      </c>
      <c r="N85" s="18">
        <f>+N47+N51+N55+N59+N63+N67+N71+N75+N79+N17+N21+N25+N29+N33-1+N37+N39</f>
        <v>194756892664.36996</v>
      </c>
      <c r="O85" s="81">
        <f>+O47+O51+O55+O59+O63+O67+O71+O75+O79+O17+O21+O25+O29+O33-1+O37+O39</f>
        <v>194681200740.95999</v>
      </c>
      <c r="P85" s="81">
        <f>+P47+P51+P55+P59+P63+P67+P71+P75+P79+P17+P21+P25+P29+P33-1+P37</f>
        <v>194474789601.82999</v>
      </c>
      <c r="Q85" s="81">
        <f>+Q47+Q51+Q55+Q59+Q63+Q67+Q71+Q75+Q79+Q17+Q21+Q25+Q29+Q33-1+Q37</f>
        <v>194446741910.12994</v>
      </c>
      <c r="R85" s="81">
        <f>+R47+R51+R55+R59+R63+R67+R71+R75+R79+R17+R21+R25+R29+R33-1</f>
        <v>193924533507.15997</v>
      </c>
      <c r="S85" s="86">
        <f>+S47+S51+S55+S59+S63+S67+S71+S75+S79+S17+S21+S25+S29+S33-1</f>
        <v>193235874195.04996</v>
      </c>
      <c r="T85" s="86">
        <f>+T47+T51+T55+T59+T63+T67+T71+T75+T79+T17+T21+T25+T29+T33-1</f>
        <v>191868706582.68997</v>
      </c>
      <c r="U85" s="86">
        <f t="shared" ref="U85:AD87" si="70">+U47+U51+U55+U59+U63+U67+U71+U75+U79+U17+U21+U25+U29+U33</f>
        <v>191511562370.47998</v>
      </c>
      <c r="V85" s="86">
        <f t="shared" si="70"/>
        <v>191453428433.47998</v>
      </c>
      <c r="W85" s="86">
        <f t="shared" si="70"/>
        <v>191331105606.47998</v>
      </c>
      <c r="X85" s="86">
        <f t="shared" si="70"/>
        <v>191181505239.25</v>
      </c>
      <c r="Y85" s="86">
        <f t="shared" si="70"/>
        <v>190772131851.38998</v>
      </c>
      <c r="Z85" s="86">
        <f t="shared" si="70"/>
        <v>190422495480.91998</v>
      </c>
      <c r="AA85" s="86">
        <f t="shared" si="70"/>
        <v>186989222444.15994</v>
      </c>
      <c r="AB85" s="86">
        <f t="shared" si="70"/>
        <v>186838064104.31995</v>
      </c>
      <c r="AC85" s="86">
        <f t="shared" si="70"/>
        <v>186472330293.66995</v>
      </c>
      <c r="AD85" s="21">
        <f t="shared" si="70"/>
        <v>185527448973.96994</v>
      </c>
      <c r="AE85" s="21">
        <v>186113671265.35995</v>
      </c>
      <c r="AF85" s="21">
        <f>+AF47+AF51+AF55+AF59+AF63+AF67+AF71+AF75+AF79+AF17+AF21+AF25+AF29+AF33</f>
        <v>183872085859.15994</v>
      </c>
      <c r="AG85" s="7">
        <f t="shared" si="68"/>
        <v>183377242954.02994</v>
      </c>
      <c r="AH85" s="7">
        <f t="shared" si="68"/>
        <v>183009462888.58997</v>
      </c>
      <c r="AI85" s="7">
        <f t="shared" si="68"/>
        <v>179906196863.95993</v>
      </c>
      <c r="AJ85" s="7">
        <f t="shared" si="68"/>
        <v>178799880765.81503</v>
      </c>
      <c r="AK85" s="7">
        <f t="shared" si="68"/>
        <v>177362135791.05991</v>
      </c>
      <c r="AL85" s="7">
        <f>+AJ85-AK85</f>
        <v>1437744974.755127</v>
      </c>
      <c r="AM85" s="7"/>
      <c r="AN85" s="7">
        <f>+AN47+AN51+AN55+AN59+AN63+AN67+AN71+AN75+AN79+AN17+AN21+AN25+AN29+AN33</f>
        <v>1106316.2929500001</v>
      </c>
    </row>
    <row r="86" spans="1:41" ht="15.75">
      <c r="B86" s="137"/>
      <c r="C86" s="7">
        <f>Tabla12323[[#This Row],[Columna110]]-Tabla12323[[#This Row],[Columna11018]]</f>
        <v>218750528.9699707</v>
      </c>
      <c r="D86" s="81">
        <f>+D48+D52+D56+D60+D64+D68+D72+D76+D80+D18+D22+D26+D30+D34+D38+D41</f>
        <v>185996158603.70001</v>
      </c>
      <c r="E86" s="81">
        <f>+E48+E52+E56+E60+E64+E68+E72+E76+E80+E18+E22+E26+E30+E34+E38+E41</f>
        <v>185873111429.41998</v>
      </c>
      <c r="F86" s="81">
        <f>+F48+F52+F56+F60+F64+F68+F72+F76+F80+F18+F22+F26+F30+F34+F38+F41</f>
        <v>185777408074.73004</v>
      </c>
      <c r="G86" s="81">
        <f>+G48+G52+G56+G60+G64+G68+G72+G76+G80+G18+G22+G26+G30+G34+G38+G41</f>
        <v>185562630440.47998</v>
      </c>
      <c r="H86" s="81">
        <f t="shared" si="69"/>
        <v>185498197152.29999</v>
      </c>
      <c r="I86" s="81">
        <f t="shared" si="69"/>
        <v>185358706141.49002</v>
      </c>
      <c r="J86" s="81">
        <f t="shared" si="69"/>
        <v>185122450738.94998</v>
      </c>
      <c r="K86" s="81">
        <f t="shared" si="69"/>
        <v>184522811538.95004</v>
      </c>
      <c r="L86" s="81">
        <f t="shared" si="69"/>
        <v>184303648743.94995</v>
      </c>
      <c r="M86" s="81">
        <f t="shared" si="69"/>
        <v>188736368155.23999</v>
      </c>
      <c r="N86" s="18">
        <f>+N48+N52+N56+N60+N64+N68+N72+N76+N80+N18+N22+N26+N30+N34+N38</f>
        <v>183566294832.72998</v>
      </c>
      <c r="O86" s="81">
        <f>+O48+O52+O56+O60+O64+O68+O72+O76+O80+O18+O22+O26+O30+O34+O38</f>
        <v>182676530602.88</v>
      </c>
      <c r="P86" s="81">
        <f>+P48+P52+P56+P60+P64+P68+P72+P76+P80+P18+P22+P26+P30+P34+P38</f>
        <v>183051988056.57999</v>
      </c>
      <c r="Q86" s="81">
        <f>+Q48+Q52+Q56+Q60+Q64+Q68+Q72+Q76+Q80+Q18+Q22+Q26+Q30+Q34+Q38</f>
        <v>182770991387.66</v>
      </c>
      <c r="R86" s="81">
        <f t="shared" ref="R86:T87" si="71">+R48+R52+R56+R60+R64+R68+R72+R76+R80+R18+R22+R26+R30+R34</f>
        <v>181144009094.34</v>
      </c>
      <c r="S86" s="86">
        <f t="shared" si="71"/>
        <v>180341831736.54999</v>
      </c>
      <c r="T86" s="86">
        <f t="shared" si="71"/>
        <v>179866128580.83997</v>
      </c>
      <c r="U86" s="86">
        <f t="shared" si="70"/>
        <v>179455530834.41998</v>
      </c>
      <c r="V86" s="86">
        <f t="shared" si="70"/>
        <v>178654190512.50998</v>
      </c>
      <c r="W86" s="86">
        <f t="shared" si="70"/>
        <v>176992369549.34006</v>
      </c>
      <c r="X86" s="86">
        <f t="shared" si="70"/>
        <v>177672647136.75003</v>
      </c>
      <c r="Y86" s="86">
        <f t="shared" si="70"/>
        <v>177089552060.79001</v>
      </c>
      <c r="Z86" s="86">
        <f t="shared" si="70"/>
        <v>174573984400.43997</v>
      </c>
      <c r="AA86" s="86">
        <f t="shared" si="70"/>
        <v>170469770581.68994</v>
      </c>
      <c r="AB86" s="86">
        <f t="shared" si="70"/>
        <v>169058803336.25003</v>
      </c>
      <c r="AC86" s="86">
        <f t="shared" si="70"/>
        <v>168929924793.47</v>
      </c>
      <c r="AD86" s="21">
        <f t="shared" si="70"/>
        <v>163390721676.61996</v>
      </c>
      <c r="AE86" s="21">
        <v>165064670289.04996</v>
      </c>
      <c r="AF86" s="21">
        <f>+AF48+AF52+AF56+AF60+AF64+AF68+AF72+AF76+AF80+AF18+AF22+AF26+AF30+AF34</f>
        <v>157486354057.61996</v>
      </c>
      <c r="AG86" s="7">
        <f t="shared" si="68"/>
        <v>150413350299.51996</v>
      </c>
      <c r="AH86" s="7">
        <f t="shared" si="68"/>
        <v>149452049315.29996</v>
      </c>
      <c r="AI86" s="7">
        <f t="shared" si="68"/>
        <v>145669007310.29996</v>
      </c>
      <c r="AJ86" s="7">
        <f t="shared" si="68"/>
        <v>131046092849.3</v>
      </c>
      <c r="AK86" s="7">
        <f t="shared" si="68"/>
        <v>117806764320.3</v>
      </c>
      <c r="AL86" s="7"/>
      <c r="AM86" s="7"/>
      <c r="AN86" s="6">
        <f>SUBTOTAL(109,AN3:AN85)</f>
        <v>14534342897.007851</v>
      </c>
      <c r="AO86" s="7">
        <f>+AO48+AO52+AO56+AO60+AO64+AO68+AO72+AO76+AO80+AO18+AO22+AO26+AO30+AO34</f>
        <v>0</v>
      </c>
    </row>
    <row r="87" spans="1:41" ht="15.75">
      <c r="B87" s="74"/>
      <c r="C87" s="7">
        <f>Tabla12323[[#This Row],[Columna110]]-Tabla12323[[#This Row],[Columna11018]]</f>
        <v>-4030295505.8900146</v>
      </c>
      <c r="D87" s="81">
        <f>+D49+D53+D57+D61+D65+D69+D73+D77+D81+D19+D23+D27+D31+D35+D42</f>
        <v>-373742766581.81</v>
      </c>
      <c r="E87" s="81">
        <f>+E49+E53+E57+E61+E65+E69+E73+E77+E81+E19+E23+E27+E31+E35+E42</f>
        <v>-371711593223.51996</v>
      </c>
      <c r="F87" s="81">
        <f>+F49+F53+F57+F61+F65+F69+F73+F77+F81+F19+F23+F27+F31+F35+F42</f>
        <v>-369712471075.91998</v>
      </c>
      <c r="G87" s="81">
        <f>+G49+G53+G57+G61+G65+G69+G73+G77+G81+G19+G23+G27+G31+G35+G42</f>
        <v>-367352909463.66992</v>
      </c>
      <c r="H87" s="81">
        <f t="shared" ref="H87:M87" si="72">+H49+H53+H57+H61+H65+H69+H73+H77+H81+H19+H23+H27+H31+H35+H42</f>
        <v>-365068889372.5199</v>
      </c>
      <c r="I87" s="81">
        <f t="shared" si="72"/>
        <v>-363061148330.35992</v>
      </c>
      <c r="J87" s="81">
        <f t="shared" si="72"/>
        <v>-360814898998.77991</v>
      </c>
      <c r="K87" s="81">
        <f t="shared" si="72"/>
        <v>-357661338415.02008</v>
      </c>
      <c r="L87" s="81">
        <f t="shared" si="72"/>
        <v>-352895734366.37</v>
      </c>
      <c r="M87" s="81">
        <f t="shared" si="72"/>
        <v>-347996619970.73999</v>
      </c>
      <c r="N87" s="18">
        <f>+N49+N53+N57+N61+N65+N69+N73+N77+N81+N19+N23+N27+N31+N35</f>
        <v>-343214503439.80994</v>
      </c>
      <c r="O87" s="81">
        <f>+O49+O53+O57+O61+O65+O69+O73+O77+O81+O19+O23+O27+O31+O35</f>
        <v>-327924814202.69995</v>
      </c>
      <c r="P87" s="81">
        <f>+P49+P53+P57+P61+P65+P69+P73+P77+P81+P19+P23+P27+P31+P35</f>
        <v>-322874429739.73993</v>
      </c>
      <c r="Q87" s="81">
        <f>+Q49+Q53+Q57+Q61+Q65+Q69+Q73+Q77+Q81+Q19+Q23+Q27+Q31+Q35</f>
        <v>-317832113869.97992</v>
      </c>
      <c r="R87" s="81">
        <f t="shared" si="71"/>
        <v>-312570805847.59998</v>
      </c>
      <c r="S87" s="86">
        <f t="shared" si="71"/>
        <v>-306299594059.34003</v>
      </c>
      <c r="T87" s="86">
        <f t="shared" si="71"/>
        <v>-300153516455.10992</v>
      </c>
      <c r="U87" s="86">
        <f t="shared" si="70"/>
        <v>-292249570195.64008</v>
      </c>
      <c r="V87" s="86">
        <f t="shared" si="70"/>
        <v>-287909094731.53003</v>
      </c>
      <c r="W87" s="86">
        <f t="shared" si="70"/>
        <v>-282656919743.95001</v>
      </c>
      <c r="X87" s="86">
        <f t="shared" si="70"/>
        <v>-277802706813.51001</v>
      </c>
      <c r="Y87" s="86">
        <f t="shared" si="70"/>
        <v>-272816857309.21008</v>
      </c>
      <c r="Z87" s="86">
        <f t="shared" si="70"/>
        <v>-267623134755.42004</v>
      </c>
      <c r="AA87" s="86">
        <f t="shared" si="70"/>
        <v>-246599385803.65002</v>
      </c>
      <c r="AB87" s="86">
        <f t="shared" si="70"/>
        <v>-238374313764.88992</v>
      </c>
      <c r="AC87" s="86">
        <f t="shared" si="70"/>
        <v>-222854360537.08997</v>
      </c>
      <c r="AD87" s="21">
        <f t="shared" si="70"/>
        <v>-200737135334.27002</v>
      </c>
      <c r="AE87" s="21">
        <v>-215093129949.00003</v>
      </c>
      <c r="AF87" s="21">
        <f>+AF49+AF53+AF57+AF61+AF65+AF69+AF73+AF77+AF81+AF19+AF23+AF27+AF31+AF35</f>
        <v>-186453005414.27002</v>
      </c>
      <c r="AG87" s="7">
        <f t="shared" si="68"/>
        <v>-179401634674.46002</v>
      </c>
      <c r="AH87" s="7">
        <f t="shared" si="68"/>
        <v>-173266458405.46002</v>
      </c>
      <c r="AI87" s="7">
        <f t="shared" si="68"/>
        <v>-161095132826.46002</v>
      </c>
      <c r="AJ87" s="7">
        <f t="shared" si="68"/>
        <v>-138456357984.46002</v>
      </c>
      <c r="AK87" s="7">
        <f t="shared" si="68"/>
        <v>-118644518420.45999</v>
      </c>
      <c r="AL87" s="7"/>
      <c r="AM87" s="7"/>
      <c r="AO87" s="6">
        <f>+AO49+AO53+AO57+AO61+AO65+AO69+AO73+AO77+AO81+AO19+AO23+AO27+AO31+AO35</f>
        <v>-22196125533.401001</v>
      </c>
    </row>
    <row r="88" spans="1:41">
      <c r="B88" s="74"/>
      <c r="C88" s="7" t="s">
        <v>83</v>
      </c>
      <c r="D88" s="84">
        <f t="shared" ref="D88" si="73">D16+D20+D24+D28+D32+D36+D39</f>
        <v>5827958485.5700016</v>
      </c>
      <c r="E88" s="84">
        <f t="shared" ref="E88:J89" si="74">E16+E20+E24+E28+E32+E36+E39</f>
        <v>4996494685.4400005</v>
      </c>
      <c r="F88" s="84">
        <f t="shared" si="74"/>
        <v>5330562925.4400005</v>
      </c>
      <c r="G88" s="84">
        <f t="shared" si="74"/>
        <v>5630494686.1199999</v>
      </c>
      <c r="H88" s="84">
        <f t="shared" si="74"/>
        <v>5866225639.1160002</v>
      </c>
      <c r="I88" s="84">
        <f t="shared" si="74"/>
        <v>6043056532.1199999</v>
      </c>
      <c r="J88" s="84">
        <f t="shared" si="74"/>
        <v>5603179106.7700005</v>
      </c>
      <c r="K88" s="84">
        <f t="shared" ref="K88:N89" si="75">K16+K20+K24+K28+K32+K36</f>
        <v>5489845970.3199978</v>
      </c>
      <c r="L88" s="84">
        <f t="shared" si="75"/>
        <v>5699313333.6899986</v>
      </c>
      <c r="M88" s="84">
        <f t="shared" si="75"/>
        <v>5228702714.9899998</v>
      </c>
      <c r="N88" s="250">
        <f t="shared" si="75"/>
        <v>4926427994.9499989</v>
      </c>
      <c r="O88" s="84">
        <f>O16+O20+O24+O28+O32+O36</f>
        <v>5425604648.539999</v>
      </c>
      <c r="P88" s="84">
        <f>P16+P20+P24+P28+P32+P36</f>
        <v>5569305921.9099998</v>
      </c>
      <c r="Q88" s="84"/>
      <c r="R88" s="84"/>
      <c r="S88" s="63"/>
      <c r="T88" s="63"/>
      <c r="U88" s="63"/>
      <c r="V88" s="63"/>
      <c r="W88" s="63"/>
      <c r="X88" s="84"/>
      <c r="Y88" s="84"/>
      <c r="Z88" s="84"/>
      <c r="AA88" s="84"/>
      <c r="AB88" s="84"/>
      <c r="AC88" s="84"/>
      <c r="AD88" s="16"/>
      <c r="AE88" s="16"/>
      <c r="AF88" s="7"/>
      <c r="AG88" s="7"/>
      <c r="AH88" s="7"/>
      <c r="AI88" s="7"/>
      <c r="AJ88" s="7"/>
      <c r="AK88" s="7"/>
      <c r="AL88" s="7"/>
      <c r="AM88" s="7"/>
    </row>
    <row r="89" spans="1:41" ht="15.75">
      <c r="B89" s="45"/>
      <c r="C89" s="90" t="s">
        <v>429</v>
      </c>
      <c r="D89" s="47">
        <f t="shared" ref="D89" si="76">D17+D21+D25+D29+D33+D37+D40</f>
        <v>21772972487.300003</v>
      </c>
      <c r="E89" s="47">
        <f t="shared" si="74"/>
        <v>20551544694.170002</v>
      </c>
      <c r="F89" s="47">
        <f t="shared" si="74"/>
        <v>20489078913.170002</v>
      </c>
      <c r="G89" s="47">
        <f t="shared" si="74"/>
        <v>20375964342.849998</v>
      </c>
      <c r="H89" s="47">
        <f t="shared" si="74"/>
        <v>20169808129.846001</v>
      </c>
      <c r="I89" s="47">
        <f t="shared" si="74"/>
        <v>20178412373.849998</v>
      </c>
      <c r="J89" s="47">
        <f t="shared" si="74"/>
        <v>19354645503.5</v>
      </c>
      <c r="K89" s="47">
        <f t="shared" si="75"/>
        <v>18938581372.049999</v>
      </c>
      <c r="L89" s="47">
        <f t="shared" si="75"/>
        <v>18956690288.419998</v>
      </c>
      <c r="M89" s="47">
        <f t="shared" si="75"/>
        <v>18088197921.720001</v>
      </c>
      <c r="N89" s="256">
        <f>N17+N21+N25+N29+N33+N37+N40</f>
        <v>17642655142.68</v>
      </c>
      <c r="O89" s="47">
        <f>O17+O21+O25+O29+O33+O37</f>
        <v>17533648772.27</v>
      </c>
      <c r="P89" s="47">
        <f>P17+P21+P25+P29+P33+P37</f>
        <v>17360552080.139999</v>
      </c>
      <c r="Q89" s="47"/>
      <c r="R89" s="47"/>
      <c r="S89" s="104"/>
      <c r="T89" s="104"/>
      <c r="U89" s="104"/>
      <c r="V89" s="104"/>
      <c r="W89" s="104"/>
      <c r="X89" s="47"/>
      <c r="Y89" s="47"/>
      <c r="Z89" s="91"/>
      <c r="AA89" s="91"/>
      <c r="AB89" s="91"/>
      <c r="AC89" s="47"/>
      <c r="AD89" s="92"/>
      <c r="AE89" s="93"/>
      <c r="AF89" s="47"/>
      <c r="AG89" s="47"/>
      <c r="AH89" s="47"/>
      <c r="AI89" s="47"/>
      <c r="AJ89" s="47"/>
      <c r="AK89" s="47"/>
      <c r="AL89" s="47"/>
      <c r="AM89" s="47"/>
      <c r="AN89" s="94"/>
      <c r="AO89" s="94"/>
    </row>
    <row r="90" spans="1:41" ht="15.75">
      <c r="A90" s="34" t="s">
        <v>390</v>
      </c>
      <c r="B90" s="31">
        <f>B48+B52+B60+B64+B68+B72+B56</f>
        <v>-3158566182.8899841</v>
      </c>
      <c r="C90" s="80" t="s">
        <v>430</v>
      </c>
      <c r="D90" s="129">
        <f>D18+D22+D26+D30+D34+D38+D41</f>
        <v>2531623615.25</v>
      </c>
      <c r="E90" s="129">
        <f>E18+E22+E26+E30+E34+E38+E41</f>
        <v>2483681002.25</v>
      </c>
      <c r="F90" s="129">
        <f>F18+F22+F26+F30+F34+F38+F41</f>
        <v>2446392306.25</v>
      </c>
      <c r="G90" s="129">
        <f>H18+H22+H26+H30+H34+H38+H41</f>
        <v>2364528335.25</v>
      </c>
      <c r="H90" s="129">
        <f>I18+I22+I26+I30+I34+I38+I41</f>
        <v>2346481602.25</v>
      </c>
      <c r="I90" s="129">
        <f>J18+J22+J26+J30+J34+J38+J41</f>
        <v>2277212080.25</v>
      </c>
      <c r="J90" s="129">
        <f t="shared" ref="J90:O90" si="77">K18+K22+K26+K30+K34+K38</f>
        <v>2191255268.25</v>
      </c>
      <c r="K90" s="129">
        <f t="shared" si="77"/>
        <v>2183368309.25</v>
      </c>
      <c r="L90" s="129">
        <f t="shared" si="77"/>
        <v>2183860776.25</v>
      </c>
      <c r="M90" s="257">
        <f t="shared" si="77"/>
        <v>2079841909.25</v>
      </c>
      <c r="N90" s="129">
        <f t="shared" si="77"/>
        <v>2000884130.25</v>
      </c>
      <c r="O90" s="129">
        <f t="shared" si="77"/>
        <v>2034229157.25</v>
      </c>
      <c r="P90" s="129"/>
      <c r="Q90" s="129"/>
      <c r="R90" s="80"/>
      <c r="S90" s="80"/>
      <c r="T90" s="80"/>
      <c r="U90" s="80">
        <f>V49+V53+V57+V61+V65+V69+V73+V77+V81</f>
        <v>-276624052007.85999</v>
      </c>
      <c r="V90" s="105"/>
      <c r="W90" s="80"/>
      <c r="X90" s="80"/>
      <c r="Y90" s="80">
        <f>Z49+Z53+Z57+Z61+Z65+Z69+Z73+Z77+Z81</f>
        <v>-258747694450.41003</v>
      </c>
      <c r="Z90" s="80"/>
      <c r="AA90" s="80"/>
      <c r="AB90" s="80"/>
      <c r="AC90" s="26"/>
      <c r="AD90" s="33">
        <f>AE49+AE53+AE57+AE61+AE65+AE69+AE73+AE77+AE81</f>
        <v>-210228053209.78</v>
      </c>
      <c r="AE90" s="7">
        <f>AF49+AF53+AF57+AF61+AF65+AF69+AF73+AF77+AF81</f>
        <v>-183102796561.78</v>
      </c>
      <c r="AF90" s="7"/>
      <c r="AG90" s="7"/>
      <c r="AH90" s="3"/>
      <c r="AI90" s="77"/>
      <c r="AJ90" s="10">
        <f>SUM(AN76,AN72,AN68,AN64,AN60,AN56,AN52,AN48)/1000</f>
        <v>14530839.799000001</v>
      </c>
      <c r="AK90" s="3">
        <f>SUM(AO77,AO73,AO69,AO65,AO61,AO57,AO53,AO49)/1000</f>
        <v>-22195682.441</v>
      </c>
      <c r="AL90" s="3">
        <v>22195682</v>
      </c>
    </row>
    <row r="91" spans="1:41">
      <c r="A91" s="34" t="s">
        <v>389</v>
      </c>
      <c r="B91" s="31">
        <f>B47+B51+B59+B63+B67+B71+B55</f>
        <v>133519219.96999574</v>
      </c>
      <c r="C91" s="7" t="s">
        <v>431</v>
      </c>
      <c r="D91" s="7">
        <f>D19+D23+D27+D31+D35+D42</f>
        <v>-18476637616.98</v>
      </c>
      <c r="E91" s="7">
        <f>E19+E23+E27+E31+E35+E42</f>
        <v>-18038731010.98</v>
      </c>
      <c r="F91" s="7">
        <f>F19+F23+F27+F31+F35+F42</f>
        <v>-17604908293.98</v>
      </c>
      <c r="G91" s="7">
        <f>H19+H23+H27+H31+H35+H42</f>
        <v>-16668110825.98</v>
      </c>
      <c r="H91" s="7">
        <f>I19+I23+I27+I31+I35+I42</f>
        <v>-16481837443.98</v>
      </c>
      <c r="I91" s="7">
        <f>J19+J23+J27+J31+J35+J42</f>
        <v>-16028678476.98</v>
      </c>
      <c r="J91" s="7">
        <f t="shared" ref="J91:O91" si="78">K19+K23+K27+K31+K35</f>
        <v>-15639990669.98</v>
      </c>
      <c r="K91" s="7">
        <f t="shared" si="78"/>
        <v>-15440745263.98</v>
      </c>
      <c r="L91" s="7">
        <f t="shared" si="78"/>
        <v>-15043355982.98</v>
      </c>
      <c r="M91" s="258">
        <f t="shared" si="78"/>
        <v>-14709983594.98</v>
      </c>
      <c r="N91" s="7">
        <f t="shared" si="78"/>
        <v>-14108928253.98</v>
      </c>
      <c r="O91" s="7">
        <f t="shared" si="78"/>
        <v>-13825475315.48</v>
      </c>
      <c r="P91" s="7"/>
      <c r="Q91" s="7"/>
      <c r="R91" s="7"/>
      <c r="S91" s="7"/>
      <c r="T91" s="7"/>
      <c r="U91" s="7"/>
      <c r="V91" s="68"/>
      <c r="W91" s="77"/>
      <c r="X91" s="77"/>
      <c r="Y91" s="7"/>
      <c r="Z91" s="7"/>
      <c r="AA91" s="77"/>
      <c r="AB91" s="77"/>
      <c r="AC91" s="16"/>
      <c r="AD91" s="16"/>
      <c r="AE91" s="77"/>
      <c r="AF91" s="7"/>
      <c r="AG91" s="77"/>
      <c r="AH91" s="77"/>
      <c r="AI91" s="77"/>
    </row>
    <row r="92" spans="1:41" ht="15.75">
      <c r="B92" s="45"/>
      <c r="C92" s="3"/>
      <c r="D92" s="155"/>
      <c r="E92" s="155"/>
      <c r="F92" s="155"/>
      <c r="G92" s="155"/>
      <c r="H92" s="45"/>
      <c r="I92" s="45"/>
      <c r="J92" s="45"/>
      <c r="K92" s="45"/>
      <c r="L92" s="45"/>
      <c r="M92" s="259"/>
      <c r="N92" s="45"/>
      <c r="O92" s="45"/>
      <c r="P92" s="45"/>
      <c r="Q92" s="45"/>
      <c r="R92" s="3"/>
      <c r="S92" s="3"/>
      <c r="T92" s="3"/>
      <c r="U92" s="3"/>
      <c r="X92" s="3">
        <f>X86-Z86</f>
        <v>3098662736.3100586</v>
      </c>
      <c r="Y92" s="3"/>
      <c r="AA92" s="69"/>
      <c r="AF92" s="80">
        <v>159195053798.42999</v>
      </c>
      <c r="AG92" s="80">
        <v>164480071347.79996</v>
      </c>
      <c r="AH92" s="3"/>
      <c r="AJ92" s="10">
        <f>+AJ90</f>
        <v>14530839.799000001</v>
      </c>
      <c r="AK92" s="10">
        <f>+AK90</f>
        <v>-22195682.441</v>
      </c>
    </row>
    <row r="93" spans="1:41" ht="15.75">
      <c r="B93" s="45"/>
      <c r="C93" s="3" t="s">
        <v>432</v>
      </c>
      <c r="D93" s="45">
        <f t="shared" ref="D93" si="79">D46+D50+D58+D62+D66+D70+D74+D78</f>
        <v>5319916273.2300034</v>
      </c>
      <c r="E93" s="45">
        <f t="shared" ref="E93:F96" si="80">E46+E50+E58+E62+E66+E70+E74+E78</f>
        <v>6838078464.239994</v>
      </c>
      <c r="F93" s="45">
        <f t="shared" si="80"/>
        <v>8344963236.1499758</v>
      </c>
      <c r="G93" s="45">
        <f t="shared" ref="G93:I96" si="81">H46+H50+H58+H62+H66+H70+H74+H78</f>
        <v>11854400520.119995</v>
      </c>
      <c r="H93" s="45">
        <f t="shared" si="81"/>
        <v>13554423902.469975</v>
      </c>
      <c r="I93" s="45">
        <f t="shared" si="81"/>
        <v>15173255659.509998</v>
      </c>
      <c r="J93" s="45">
        <f t="shared" ref="J93:L96" si="82">K46+K50+K54+K58+K62+K66+K70+K74+K78</f>
        <v>17426462661.349976</v>
      </c>
      <c r="K93" s="45">
        <f t="shared" si="82"/>
        <v>21780652300.999973</v>
      </c>
      <c r="L93" s="45">
        <f t="shared" si="82"/>
        <v>30713646638.919975</v>
      </c>
      <c r="M93" s="259">
        <f>N46+N50+N54+N58+N62+N66+N70+N74+N78</f>
        <v>30096170601.34</v>
      </c>
      <c r="N93" s="45">
        <f>O46+O50+O54+O58+O62+O66+O70+O74+O78</f>
        <v>43973998046.599998</v>
      </c>
      <c r="O93" s="45">
        <f t="shared" ref="N93:O96" si="83">P46+P50+P54+P58+P62+P66+P70+P74+P78</f>
        <v>49083041997.759995</v>
      </c>
      <c r="P93" s="45">
        <f>P89+O94</f>
        <v>194474789602.82996</v>
      </c>
      <c r="Q93" s="45"/>
      <c r="R93" s="3"/>
      <c r="S93" s="3"/>
      <c r="T93" s="3"/>
      <c r="U93" s="3"/>
      <c r="X93" s="3"/>
      <c r="Y93" s="3"/>
      <c r="AA93" s="69"/>
      <c r="AF93" s="80"/>
      <c r="AG93" s="80"/>
      <c r="AH93" s="3"/>
      <c r="AJ93" s="10"/>
      <c r="AK93" s="10"/>
    </row>
    <row r="94" spans="1:41">
      <c r="C94" s="3" t="s">
        <v>433</v>
      </c>
      <c r="D94" s="31">
        <f t="shared" ref="D94" si="84">D47+D51+D59+D63+D67+D71+D75+D79</f>
        <v>119325619812.04999</v>
      </c>
      <c r="E94" s="31">
        <f t="shared" si="80"/>
        <v>119325619812.04999</v>
      </c>
      <c r="F94" s="31">
        <f t="shared" si="80"/>
        <v>119325619812.04999</v>
      </c>
      <c r="G94" s="45">
        <f t="shared" si="81"/>
        <v>119325619812.04999</v>
      </c>
      <c r="H94" s="45">
        <f t="shared" si="81"/>
        <v>119325619812.04999</v>
      </c>
      <c r="I94" s="45">
        <f t="shared" si="81"/>
        <v>119318347085.04999</v>
      </c>
      <c r="J94" s="45">
        <f t="shared" si="82"/>
        <v>177114237522.68997</v>
      </c>
      <c r="K94" s="45">
        <f t="shared" si="82"/>
        <v>177114237522.68997</v>
      </c>
      <c r="L94" s="45">
        <f t="shared" si="82"/>
        <v>177114237522.68997</v>
      </c>
      <c r="M94" s="259">
        <f>N47+N51+N55+N59+N63+N67+N71+N75+N79</f>
        <v>177114237522.68997</v>
      </c>
      <c r="N94" s="45">
        <f t="shared" si="83"/>
        <v>177114237522.68997</v>
      </c>
      <c r="O94" s="45">
        <f t="shared" si="83"/>
        <v>177114237522.68997</v>
      </c>
      <c r="P94" s="45">
        <f>O90+O95</f>
        <v>183051988056.57999</v>
      </c>
      <c r="Q94" s="45"/>
      <c r="R94" s="3"/>
      <c r="S94" s="3"/>
      <c r="T94" s="3"/>
      <c r="U94" s="3"/>
      <c r="X94" s="3">
        <f>(X87-Z87)*-1</f>
        <v>10179572058.089966</v>
      </c>
      <c r="Y94" s="70"/>
      <c r="Z94" s="70"/>
      <c r="AA94" s="71"/>
      <c r="AF94" s="80">
        <v>183009462888.58997</v>
      </c>
      <c r="AG94" s="80">
        <v>179906196863.95993</v>
      </c>
      <c r="AH94" s="3"/>
    </row>
    <row r="95" spans="1:41">
      <c r="A95" s="11">
        <f>H90-I90</f>
        <v>69269522</v>
      </c>
      <c r="B95" s="42"/>
      <c r="C95" s="3" t="s">
        <v>434</v>
      </c>
      <c r="D95" s="85">
        <f t="shared" ref="D95" si="85">D48+D52+D60+D64+D68+D72+D76+D80</f>
        <v>123539385881.00999</v>
      </c>
      <c r="E95" s="85">
        <f t="shared" si="80"/>
        <v>123464281319.73</v>
      </c>
      <c r="F95" s="85">
        <f t="shared" si="80"/>
        <v>123405866661.03999</v>
      </c>
      <c r="G95" s="42">
        <f t="shared" si="81"/>
        <v>123208519709.60999</v>
      </c>
      <c r="H95" s="42">
        <f t="shared" si="81"/>
        <v>123087075431.8</v>
      </c>
      <c r="I95" s="42">
        <f t="shared" si="81"/>
        <v>122920089551.25999</v>
      </c>
      <c r="J95" s="42">
        <f t="shared" si="82"/>
        <v>182329145879.70004</v>
      </c>
      <c r="K95" s="42">
        <f t="shared" si="82"/>
        <v>182118472640.69995</v>
      </c>
      <c r="L95" s="42">
        <f t="shared" si="82"/>
        <v>186551216096.98999</v>
      </c>
      <c r="M95" s="64">
        <f>N48+N52+N56+N60+N64+N68+N72+N76+N80</f>
        <v>181486452923.47998</v>
      </c>
      <c r="N95" s="42">
        <f t="shared" si="83"/>
        <v>180675646472.63</v>
      </c>
      <c r="O95" s="42">
        <f t="shared" si="83"/>
        <v>181017758899.32999</v>
      </c>
      <c r="P95" s="45">
        <f>O91+O96</f>
        <v>-322874429739.73993</v>
      </c>
      <c r="AB95" s="935" t="s">
        <v>344</v>
      </c>
      <c r="AC95" s="935"/>
      <c r="AE95" s="11"/>
      <c r="AF95" s="80">
        <v>149452049315.29996</v>
      </c>
      <c r="AG95" s="80">
        <v>145669007310.29996</v>
      </c>
      <c r="AH95" s="3"/>
    </row>
    <row r="96" spans="1:41">
      <c r="A96" s="3">
        <f>(H91-I91)*-1</f>
        <v>453158967</v>
      </c>
      <c r="B96" s="42"/>
      <c r="C96" s="3" t="s">
        <v>435</v>
      </c>
      <c r="D96" s="85">
        <f t="shared" ref="D96" si="86">D49+D53+D61+D65+D69+D73+D77+D81</f>
        <v>-237545089419.83002</v>
      </c>
      <c r="E96" s="85">
        <f t="shared" si="80"/>
        <v>-235951822667.54001</v>
      </c>
      <c r="F96" s="85">
        <f t="shared" si="80"/>
        <v>-234386523236.94003</v>
      </c>
      <c r="G96" s="42">
        <f t="shared" si="81"/>
        <v>-230679739001.54001</v>
      </c>
      <c r="H96" s="42">
        <f t="shared" si="81"/>
        <v>-228858271341.38004</v>
      </c>
      <c r="I96" s="42">
        <f t="shared" si="81"/>
        <v>-227065180976.80002</v>
      </c>
      <c r="J96" s="42">
        <f t="shared" si="82"/>
        <v>-342016920741.0401</v>
      </c>
      <c r="K96" s="42">
        <f t="shared" si="82"/>
        <v>-337452057862.39001</v>
      </c>
      <c r="L96" s="42">
        <f t="shared" si="82"/>
        <v>-332951806980.76001</v>
      </c>
      <c r="M96" s="64">
        <f>N49+N53+N57+N61+N65+N69+N73+N77+N81</f>
        <v>-328504519844.82996</v>
      </c>
      <c r="N96" s="42">
        <f t="shared" si="83"/>
        <v>-313815885948.71997</v>
      </c>
      <c r="O96" s="42">
        <f t="shared" si="83"/>
        <v>-309048954424.25995</v>
      </c>
      <c r="AB96" s="205"/>
      <c r="AC96" s="205"/>
      <c r="AE96" s="11"/>
      <c r="AF96" s="80"/>
      <c r="AG96" s="80"/>
      <c r="AH96" s="3"/>
    </row>
    <row r="97" spans="1:39" ht="15.75">
      <c r="D97" s="83" t="s">
        <v>913</v>
      </c>
      <c r="E97" s="83" t="s">
        <v>900</v>
      </c>
      <c r="F97" s="83" t="s">
        <v>901</v>
      </c>
      <c r="G97" s="83" t="s">
        <v>902</v>
      </c>
      <c r="H97" s="83" t="s">
        <v>903</v>
      </c>
      <c r="I97" s="83" t="s">
        <v>904</v>
      </c>
      <c r="J97" s="83" t="s">
        <v>905</v>
      </c>
      <c r="K97" s="83" t="s">
        <v>452</v>
      </c>
      <c r="L97" s="127" t="s">
        <v>442</v>
      </c>
      <c r="M97" s="260" t="s">
        <v>437</v>
      </c>
      <c r="N97" s="127" t="s">
        <v>421</v>
      </c>
      <c r="O97" s="127" t="s">
        <v>422</v>
      </c>
      <c r="P97" s="127" t="s">
        <v>423</v>
      </c>
      <c r="Q97" s="127" t="s">
        <v>415</v>
      </c>
      <c r="R97" s="83" t="s">
        <v>412</v>
      </c>
      <c r="S97" s="83" t="s">
        <v>409</v>
      </c>
      <c r="T97" s="83" t="s">
        <v>405</v>
      </c>
      <c r="U97" s="83" t="s">
        <v>406</v>
      </c>
      <c r="V97" s="83" t="s">
        <v>407</v>
      </c>
      <c r="W97" s="83" t="s">
        <v>396</v>
      </c>
      <c r="X97" s="83" t="s">
        <v>383</v>
      </c>
      <c r="Y97" s="28" t="s">
        <v>386</v>
      </c>
      <c r="Z97" s="28" t="s">
        <v>379</v>
      </c>
      <c r="AA97" s="28" t="s">
        <v>376</v>
      </c>
      <c r="AB97" s="28" t="s">
        <v>343</v>
      </c>
      <c r="AC97" s="28" t="s">
        <v>350</v>
      </c>
      <c r="AE97" s="11"/>
      <c r="AF97" s="80"/>
      <c r="AG97" s="80"/>
      <c r="AH97" s="3"/>
    </row>
    <row r="98" spans="1:39">
      <c r="B98" s="42">
        <f>D98-F98</f>
        <v>-648275002</v>
      </c>
      <c r="C98" s="43" t="s">
        <v>345</v>
      </c>
      <c r="D98" s="87">
        <f>D99+D100</f>
        <v>1456568678.5500031</v>
      </c>
      <c r="E98" s="87">
        <f>E99+E100</f>
        <v>0</v>
      </c>
      <c r="F98" s="87">
        <f>F99+F100</f>
        <v>2104843680.5500031</v>
      </c>
      <c r="G98" s="87">
        <f>G99+G100</f>
        <v>3206445186.5500031</v>
      </c>
      <c r="H98" s="87">
        <f t="shared" ref="H98:AC98" si="87">H99+H100</f>
        <v>4308046692.5500031</v>
      </c>
      <c r="I98" s="87">
        <f t="shared" si="87"/>
        <v>5409648198.5500031</v>
      </c>
      <c r="J98" s="87">
        <f t="shared" si="87"/>
        <v>6511249704.5500031</v>
      </c>
      <c r="K98" s="87">
        <f t="shared" si="87"/>
        <v>10170438486.550003</v>
      </c>
      <c r="L98" s="130">
        <f t="shared" si="87"/>
        <v>12000032877.550003</v>
      </c>
      <c r="M98" s="73">
        <f t="shared" si="87"/>
        <v>13829627268.550003</v>
      </c>
      <c r="N98" s="130">
        <f t="shared" si="87"/>
        <v>14357326012.550003</v>
      </c>
      <c r="O98" s="130">
        <f t="shared" si="87"/>
        <v>16341445780.550003</v>
      </c>
      <c r="P98" s="130">
        <f t="shared" si="87"/>
        <v>18325565548.550003</v>
      </c>
      <c r="Q98" s="130">
        <f t="shared" si="87"/>
        <v>20309685316.550003</v>
      </c>
      <c r="R98" s="87">
        <f t="shared" si="87"/>
        <v>21633501670.550003</v>
      </c>
      <c r="S98" s="87">
        <f t="shared" si="87"/>
        <v>24085954387.549999</v>
      </c>
      <c r="T98" s="87">
        <f t="shared" si="87"/>
        <v>26538407104.549999</v>
      </c>
      <c r="U98" s="87">
        <f t="shared" si="87"/>
        <v>28990859821.549999</v>
      </c>
      <c r="V98" s="87">
        <f t="shared" si="87"/>
        <v>31011798103.549999</v>
      </c>
      <c r="W98" s="88">
        <f t="shared" si="87"/>
        <v>33682809112.549999</v>
      </c>
      <c r="X98" s="88">
        <f t="shared" si="87"/>
        <v>33106210209.549999</v>
      </c>
      <c r="Y98" s="88">
        <f t="shared" si="87"/>
        <v>35777221218.550003</v>
      </c>
      <c r="Z98" s="88">
        <f t="shared" si="87"/>
        <v>27802117166.629997</v>
      </c>
      <c r="AA98" s="88">
        <f t="shared" si="87"/>
        <v>16866676317.51</v>
      </c>
      <c r="AB98" s="35">
        <f t="shared" si="87"/>
        <v>15573366717.389999</v>
      </c>
      <c r="AC98" s="35">
        <f t="shared" si="87"/>
        <v>17904473961.27</v>
      </c>
      <c r="AE98" s="11"/>
      <c r="AF98" s="80">
        <v>-173266458405.46002</v>
      </c>
      <c r="AG98" s="80">
        <v>-161095132826.46002</v>
      </c>
      <c r="AH98" s="3"/>
    </row>
    <row r="99" spans="1:39">
      <c r="B99" s="42">
        <f>D99-F99</f>
        <v>0</v>
      </c>
      <c r="C99" s="76" t="s">
        <v>346</v>
      </c>
      <c r="D99" s="85">
        <v>59902960234.389999</v>
      </c>
      <c r="E99" s="85"/>
      <c r="F99" s="85">
        <v>59902960234.389999</v>
      </c>
      <c r="G99" s="85">
        <v>59902960234.389999</v>
      </c>
      <c r="H99" s="85">
        <v>59902960234.389999</v>
      </c>
      <c r="I99" s="85">
        <v>59902960234.389999</v>
      </c>
      <c r="J99" s="85">
        <v>59902960234.389999</v>
      </c>
      <c r="K99" s="85">
        <v>59902960234.389999</v>
      </c>
      <c r="L99" s="42">
        <v>59902960234.389999</v>
      </c>
      <c r="M99" s="64">
        <v>59902960234.389999</v>
      </c>
      <c r="N99" s="42">
        <v>58446539210.389999</v>
      </c>
      <c r="O99" s="42">
        <v>58446539210.389999</v>
      </c>
      <c r="P99" s="42">
        <v>58446539210.389999</v>
      </c>
      <c r="Q99" s="42">
        <v>58446539210.389999</v>
      </c>
      <c r="R99" s="85">
        <v>57317902847.389999</v>
      </c>
      <c r="S99" s="85">
        <v>57317902847.389999</v>
      </c>
      <c r="T99" s="85">
        <v>57317902847.389999</v>
      </c>
      <c r="U99" s="85">
        <v>57317902847.389999</v>
      </c>
      <c r="V99" s="85">
        <v>56667830120.389999</v>
      </c>
      <c r="W99" s="85">
        <v>56667830120.389999</v>
      </c>
      <c r="X99" s="85">
        <v>53420220208.389999</v>
      </c>
      <c r="Y99" s="85">
        <v>53420220208.389999</v>
      </c>
      <c r="Z99" s="85">
        <v>37870930130.389999</v>
      </c>
      <c r="AA99" s="85">
        <v>25769935659.389999</v>
      </c>
      <c r="AB99" s="11">
        <v>23311072437.389999</v>
      </c>
      <c r="AC99" s="11">
        <v>23311072437.389999</v>
      </c>
      <c r="AG99" s="3"/>
      <c r="AH99" s="3"/>
    </row>
    <row r="100" spans="1:39">
      <c r="B100" s="42">
        <f>D100-F100</f>
        <v>-648275002</v>
      </c>
      <c r="C100" s="76" t="s">
        <v>347</v>
      </c>
      <c r="D100" s="148">
        <v>-58446391555.839996</v>
      </c>
      <c r="E100" s="148"/>
      <c r="F100" s="148">
        <v>-57798116553.839996</v>
      </c>
      <c r="G100" s="148">
        <v>-56696515047.839996</v>
      </c>
      <c r="H100" s="148">
        <v>-55594913541.839996</v>
      </c>
      <c r="I100" s="148">
        <v>-54493312035.839996</v>
      </c>
      <c r="J100" s="148">
        <v>-53391710529.839996</v>
      </c>
      <c r="K100" s="148">
        <v>-49732521747.839996</v>
      </c>
      <c r="L100" s="42">
        <v>-47902927356.839996</v>
      </c>
      <c r="M100" s="64">
        <v>-46073332965.839996</v>
      </c>
      <c r="N100" s="42">
        <v>-44089213197.839996</v>
      </c>
      <c r="O100" s="42">
        <v>-42105093429.839996</v>
      </c>
      <c r="P100" s="42">
        <v>-40120973661.839996</v>
      </c>
      <c r="Q100" s="42">
        <v>-38136853893.839996</v>
      </c>
      <c r="R100" s="85">
        <v>-35684401176.839996</v>
      </c>
      <c r="S100" s="85">
        <v>-33231948459.84</v>
      </c>
      <c r="T100" s="85">
        <v>-30779495742.84</v>
      </c>
      <c r="U100" s="85">
        <v>-28327043025.84</v>
      </c>
      <c r="V100" s="85">
        <v>-25656032016.84</v>
      </c>
      <c r="W100" s="85">
        <v>-22985021007.84</v>
      </c>
      <c r="X100" s="85">
        <v>-20314009998.84</v>
      </c>
      <c r="Y100" s="85">
        <v>-17642998989.84</v>
      </c>
      <c r="Z100" s="85">
        <v>-10068812963.76</v>
      </c>
      <c r="AA100" s="85">
        <v>-8903259341.8799992</v>
      </c>
      <c r="AB100" s="11">
        <v>-7737705720</v>
      </c>
      <c r="AC100" s="85">
        <v>-5406598476.1199999</v>
      </c>
      <c r="AG100" s="3"/>
      <c r="AH100" s="3"/>
    </row>
    <row r="101" spans="1:39">
      <c r="D101" s="85"/>
      <c r="E101" s="85"/>
      <c r="F101" s="85"/>
      <c r="G101" s="85"/>
      <c r="H101" s="85"/>
      <c r="I101" s="85"/>
      <c r="J101" s="34"/>
      <c r="K101" s="34"/>
      <c r="M101" s="64"/>
      <c r="R101" s="34"/>
      <c r="S101" s="34"/>
      <c r="T101" s="34"/>
      <c r="U101" s="34"/>
      <c r="Y101" s="85"/>
      <c r="Z101" s="85"/>
      <c r="AA101" s="85"/>
      <c r="AB101" s="11"/>
      <c r="AC101" s="11"/>
      <c r="AH101" s="3"/>
    </row>
    <row r="102" spans="1:39">
      <c r="B102" s="42">
        <f>D102-F102</f>
        <v>48017836.110000134</v>
      </c>
      <c r="C102" s="76" t="s">
        <v>348</v>
      </c>
      <c r="D102" s="87">
        <f>D103+D104</f>
        <v>359507940.63000011</v>
      </c>
      <c r="E102" s="87">
        <f>E103+E104</f>
        <v>292740044.51999998</v>
      </c>
      <c r="F102" s="87">
        <f>F103+F104</f>
        <v>311490104.51999998</v>
      </c>
      <c r="G102" s="87">
        <f>G103+G104</f>
        <v>290177575.07999992</v>
      </c>
      <c r="H102" s="87">
        <f t="shared" ref="H102:AC102" si="88">H103+H104</f>
        <v>301197237.20000005</v>
      </c>
      <c r="I102" s="87">
        <f t="shared" si="88"/>
        <v>257824935.20000005</v>
      </c>
      <c r="J102" s="87">
        <f t="shared" si="88"/>
        <v>205703912.20000005</v>
      </c>
      <c r="K102" s="87">
        <f t="shared" si="88"/>
        <v>229588714.57999992</v>
      </c>
      <c r="L102" s="130">
        <f t="shared" si="88"/>
        <v>232205567.77999997</v>
      </c>
      <c r="M102" s="73">
        <f t="shared" si="88"/>
        <v>199197897.19000006</v>
      </c>
      <c r="N102" s="130">
        <f t="shared" si="88"/>
        <v>220063905.19000006</v>
      </c>
      <c r="O102" s="130">
        <f t="shared" si="88"/>
        <v>254602641.19000006</v>
      </c>
      <c r="P102" s="130">
        <f t="shared" si="88"/>
        <v>289141377.19000006</v>
      </c>
      <c r="Q102" s="130">
        <f t="shared" si="88"/>
        <v>289880489.38000011</v>
      </c>
      <c r="R102" s="87">
        <f t="shared" si="88"/>
        <v>318881024.30999994</v>
      </c>
      <c r="S102" s="87">
        <f t="shared" si="88"/>
        <v>354995036.30999994</v>
      </c>
      <c r="T102" s="87">
        <f t="shared" si="88"/>
        <v>372580677.30999994</v>
      </c>
      <c r="U102" s="87">
        <f t="shared" si="88"/>
        <v>408694689.30999994</v>
      </c>
      <c r="V102" s="87">
        <f t="shared" si="88"/>
        <v>444973587.30999994</v>
      </c>
      <c r="W102" s="87">
        <f t="shared" si="88"/>
        <v>481252485.30999994</v>
      </c>
      <c r="X102" s="87">
        <f t="shared" si="88"/>
        <v>517531383.30999994</v>
      </c>
      <c r="Y102" s="87">
        <f t="shared" si="88"/>
        <v>553810281.30999994</v>
      </c>
      <c r="Z102" s="87">
        <f t="shared" si="88"/>
        <v>660776150.33000004</v>
      </c>
      <c r="AA102" s="87">
        <f t="shared" si="88"/>
        <v>84300450.25999999</v>
      </c>
      <c r="AB102" s="35">
        <f t="shared" si="88"/>
        <v>92688329.360000014</v>
      </c>
      <c r="AC102" s="35">
        <f t="shared" si="88"/>
        <v>104242787.46000004</v>
      </c>
    </row>
    <row r="103" spans="1:39">
      <c r="B103" s="42">
        <f t="shared" ref="B103:B104" si="89">D103-F103</f>
        <v>85517956.110000134</v>
      </c>
      <c r="C103" s="76" t="s">
        <v>349</v>
      </c>
      <c r="D103" s="85">
        <v>1883914795.3800001</v>
      </c>
      <c r="E103" s="85">
        <v>1798396839.27</v>
      </c>
      <c r="F103" s="85">
        <v>1798396839.27</v>
      </c>
      <c r="G103" s="85">
        <v>1764480451.8299999</v>
      </c>
      <c r="H103" s="85">
        <v>1762896255.95</v>
      </c>
      <c r="I103" s="85">
        <v>1706920095.95</v>
      </c>
      <c r="J103" s="85">
        <v>1642195214.95</v>
      </c>
      <c r="K103" s="85">
        <v>1596490331.3299999</v>
      </c>
      <c r="L103" s="42">
        <v>1564312341.53</v>
      </c>
      <c r="M103" s="64">
        <v>1496509814.9400001</v>
      </c>
      <c r="N103" s="42">
        <v>1482837086.9400001</v>
      </c>
      <c r="O103" s="42">
        <v>1482837086.9400001</v>
      </c>
      <c r="P103" s="42">
        <v>1482837086.9400001</v>
      </c>
      <c r="Q103" s="42">
        <v>1449037463.1300001</v>
      </c>
      <c r="R103" s="85">
        <v>1441923986.0599999</v>
      </c>
      <c r="S103" s="85">
        <v>1441923986.0599999</v>
      </c>
      <c r="T103" s="85">
        <v>1423395615.0599999</v>
      </c>
      <c r="U103" s="85">
        <v>1423395615.0599999</v>
      </c>
      <c r="V103" s="85">
        <v>1423395615.0599999</v>
      </c>
      <c r="W103" s="85">
        <v>1423395615.0599999</v>
      </c>
      <c r="X103" s="85">
        <v>1423395615.0599999</v>
      </c>
      <c r="Y103" s="85">
        <v>1423395615.0599999</v>
      </c>
      <c r="Z103" s="85">
        <v>1390118027.9200001</v>
      </c>
      <c r="AA103" s="85">
        <v>805254448.75</v>
      </c>
      <c r="AB103" s="11">
        <v>805254448.75</v>
      </c>
      <c r="AC103" s="11">
        <v>800612928.75</v>
      </c>
    </row>
    <row r="104" spans="1:39">
      <c r="B104" s="42">
        <f t="shared" si="89"/>
        <v>-37500120</v>
      </c>
      <c r="C104" s="76" t="s">
        <v>347</v>
      </c>
      <c r="D104" s="85">
        <v>-1524406854.75</v>
      </c>
      <c r="E104" s="85">
        <v>-1505656794.75</v>
      </c>
      <c r="F104" s="85">
        <v>-1486906734.75</v>
      </c>
      <c r="G104" s="85">
        <v>-1474302876.75</v>
      </c>
      <c r="H104" s="85">
        <v>-1461699018.75</v>
      </c>
      <c r="I104" s="85">
        <v>-1449095160.75</v>
      </c>
      <c r="J104" s="85">
        <v>-1436491302.75</v>
      </c>
      <c r="K104" s="85">
        <v>-1366901616.75</v>
      </c>
      <c r="L104" s="42">
        <v>-1332106773.75</v>
      </c>
      <c r="M104" s="64">
        <v>-1297311917.75</v>
      </c>
      <c r="N104" s="42">
        <v>-1262773181.75</v>
      </c>
      <c r="O104" s="42">
        <v>-1228234445.75</v>
      </c>
      <c r="P104" s="42">
        <v>-1193695709.75</v>
      </c>
      <c r="Q104" s="42">
        <v>-1159156973.75</v>
      </c>
      <c r="R104" s="85">
        <v>-1123042961.75</v>
      </c>
      <c r="S104" s="85">
        <v>-1086928949.75</v>
      </c>
      <c r="T104" s="85">
        <v>-1050814937.75</v>
      </c>
      <c r="U104" s="85">
        <v>-1014700925.75</v>
      </c>
      <c r="V104" s="85">
        <v>-978422027.75</v>
      </c>
      <c r="W104" s="85">
        <v>-942143129.75</v>
      </c>
      <c r="X104" s="85">
        <v>-905864231.75</v>
      </c>
      <c r="Y104" s="85">
        <v>-869585333.75</v>
      </c>
      <c r="Z104" s="85">
        <v>-729341877.59000003</v>
      </c>
      <c r="AA104" s="85">
        <v>-720953998.49000001</v>
      </c>
      <c r="AB104" s="11">
        <v>-712566119.38999999</v>
      </c>
      <c r="AC104" s="85">
        <v>-696370141.28999996</v>
      </c>
      <c r="AM104" s="3"/>
    </row>
    <row r="105" spans="1:39">
      <c r="A105" s="206"/>
      <c r="B105" s="56"/>
      <c r="C105" s="206"/>
      <c r="D105" s="140"/>
      <c r="E105" s="140"/>
      <c r="F105" s="140"/>
      <c r="G105" s="140"/>
      <c r="H105" s="140"/>
      <c r="I105" s="140"/>
      <c r="J105" s="140"/>
      <c r="K105" s="140"/>
      <c r="L105" s="56"/>
      <c r="N105" s="56"/>
      <c r="O105" s="56"/>
      <c r="P105" s="56"/>
      <c r="Q105" s="56"/>
      <c r="R105" s="206"/>
      <c r="S105" s="206"/>
      <c r="T105" s="206"/>
      <c r="U105" s="206"/>
      <c r="AM105" s="3"/>
    </row>
    <row r="106" spans="1:39">
      <c r="A106" s="206"/>
      <c r="B106" s="66"/>
      <c r="C106" s="140" t="s">
        <v>448</v>
      </c>
      <c r="D106" s="87">
        <f t="shared" ref="D106" si="90">D107+D108</f>
        <v>0</v>
      </c>
      <c r="E106" s="87">
        <f t="shared" ref="E106:L106" si="91">E107+E108</f>
        <v>0</v>
      </c>
      <c r="F106" s="87">
        <f t="shared" si="91"/>
        <v>0</v>
      </c>
      <c r="G106" s="87">
        <f t="shared" si="91"/>
        <v>0</v>
      </c>
      <c r="H106" s="87">
        <f t="shared" si="91"/>
        <v>0</v>
      </c>
      <c r="I106" s="87">
        <f t="shared" si="91"/>
        <v>694053891.65999997</v>
      </c>
      <c r="J106" s="130">
        <f t="shared" si="91"/>
        <v>911231346.65999997</v>
      </c>
      <c r="K106" s="130">
        <f t="shared" si="91"/>
        <v>360651619.38999999</v>
      </c>
      <c r="L106" s="130">
        <f t="shared" si="91"/>
        <v>360651619.38999999</v>
      </c>
      <c r="N106" s="56"/>
      <c r="O106" s="56"/>
      <c r="P106" s="56"/>
      <c r="Q106" s="66">
        <f>M103-Q103</f>
        <v>47472351.809999943</v>
      </c>
      <c r="R106" s="206"/>
      <c r="S106" s="206"/>
      <c r="T106" s="206"/>
      <c r="U106" s="206"/>
      <c r="AM106" s="3"/>
    </row>
    <row r="107" spans="1:39">
      <c r="A107" s="206"/>
      <c r="B107" s="42">
        <f>F107-J107</f>
        <v>-911231346.65999997</v>
      </c>
      <c r="C107" s="206"/>
      <c r="D107" s="85">
        <v>0</v>
      </c>
      <c r="E107" s="85">
        <v>0</v>
      </c>
      <c r="F107" s="85">
        <v>0</v>
      </c>
      <c r="G107" s="85">
        <v>0</v>
      </c>
      <c r="H107" s="85">
        <v>0</v>
      </c>
      <c r="I107" s="85">
        <v>694053891.65999997</v>
      </c>
      <c r="J107" s="42">
        <v>911231346.65999997</v>
      </c>
      <c r="K107" s="42">
        <v>360651619.38999999</v>
      </c>
      <c r="L107" s="42">
        <v>360651619.38999999</v>
      </c>
      <c r="N107" s="56"/>
      <c r="O107" s="56"/>
      <c r="P107" s="56"/>
      <c r="Q107" s="66">
        <f>M104-Q104</f>
        <v>-138154944</v>
      </c>
      <c r="R107" s="206"/>
      <c r="S107" s="206"/>
      <c r="T107" s="206"/>
      <c r="U107" s="206"/>
      <c r="AM107" s="3"/>
    </row>
    <row r="108" spans="1:39">
      <c r="A108" s="206"/>
      <c r="B108" s="42">
        <f>H108-J108</f>
        <v>0</v>
      </c>
      <c r="C108" s="206"/>
      <c r="D108" s="42">
        <v>0</v>
      </c>
      <c r="E108" s="85">
        <v>0</v>
      </c>
      <c r="F108" s="85">
        <v>0</v>
      </c>
      <c r="G108" s="85">
        <v>0</v>
      </c>
      <c r="H108" s="85">
        <v>0</v>
      </c>
      <c r="I108" s="85">
        <v>0</v>
      </c>
      <c r="J108" s="42">
        <v>0</v>
      </c>
      <c r="K108" s="42">
        <v>0</v>
      </c>
      <c r="L108" s="42">
        <v>0</v>
      </c>
      <c r="N108" s="56"/>
      <c r="O108" s="56"/>
      <c r="P108" s="56"/>
      <c r="Q108" s="56"/>
      <c r="R108" s="206"/>
      <c r="S108" s="206"/>
      <c r="T108" s="206"/>
      <c r="U108" s="206"/>
      <c r="AM108" s="3"/>
    </row>
    <row r="109" spans="1:39">
      <c r="A109" s="206"/>
      <c r="B109" s="42"/>
      <c r="C109" s="206"/>
      <c r="D109" s="42"/>
      <c r="E109" s="85"/>
      <c r="F109" s="85"/>
      <c r="G109" s="85"/>
      <c r="H109" s="85"/>
      <c r="I109" s="85"/>
      <c r="J109" s="42"/>
      <c r="K109" s="42"/>
      <c r="L109" s="42"/>
      <c r="N109" s="56"/>
      <c r="O109" s="56"/>
      <c r="P109" s="56"/>
      <c r="Q109" s="56"/>
      <c r="R109" s="206"/>
      <c r="S109" s="206"/>
      <c r="T109" s="206"/>
      <c r="U109" s="206"/>
      <c r="AM109" s="3"/>
    </row>
    <row r="110" spans="1:39">
      <c r="A110" s="206"/>
      <c r="B110" s="42"/>
      <c r="C110" s="261" t="s">
        <v>907</v>
      </c>
      <c r="D110" s="288">
        <f>D111</f>
        <v>1834174322.54</v>
      </c>
      <c r="E110" s="87">
        <f>E111</f>
        <v>1596348142.5</v>
      </c>
      <c r="F110" s="87">
        <f>F111</f>
        <v>1406436150.8599999</v>
      </c>
      <c r="G110" s="87">
        <f>G111</f>
        <v>1279888418.5899999</v>
      </c>
      <c r="H110" s="87">
        <f>H111</f>
        <v>630693529.37</v>
      </c>
      <c r="I110" s="85"/>
      <c r="J110" s="42"/>
      <c r="K110" s="42"/>
      <c r="L110" s="42"/>
      <c r="N110" s="56"/>
      <c r="O110" s="56"/>
      <c r="P110" s="56"/>
      <c r="Q110" s="56"/>
      <c r="R110" s="206"/>
      <c r="S110" s="206"/>
      <c r="T110" s="206"/>
      <c r="U110" s="206"/>
      <c r="AM110" s="3"/>
    </row>
    <row r="111" spans="1:39">
      <c r="A111" s="206"/>
      <c r="B111" s="56"/>
      <c r="C111" s="282">
        <f>D111-F111</f>
        <v>427738171.68000007</v>
      </c>
      <c r="D111" s="282">
        <v>1834174322.54</v>
      </c>
      <c r="E111" s="85">
        <v>1596348142.5</v>
      </c>
      <c r="F111" s="85">
        <v>1406436150.8599999</v>
      </c>
      <c r="G111" s="85">
        <v>1279888418.5899999</v>
      </c>
      <c r="H111" s="85">
        <v>630693529.37</v>
      </c>
      <c r="I111" s="56"/>
      <c r="J111" s="56"/>
      <c r="K111" s="56"/>
      <c r="L111" s="56"/>
      <c r="N111" s="56"/>
      <c r="O111" s="56"/>
      <c r="P111" s="56"/>
      <c r="Q111" s="56"/>
      <c r="R111" s="206"/>
      <c r="S111" s="206"/>
      <c r="T111" s="206"/>
      <c r="U111" s="206"/>
      <c r="AM111" s="3"/>
    </row>
    <row r="112" spans="1:39">
      <c r="A112" s="62" t="s">
        <v>50</v>
      </c>
      <c r="B112" s="73">
        <f>B16+B20+B24+B28+B32+B37+B47+B51+B55+B59+B63+B67+B71+B40</f>
        <v>218750528.96999577</v>
      </c>
      <c r="C112" s="261" t="s">
        <v>908</v>
      </c>
      <c r="D112" s="262">
        <f>+D113</f>
        <v>645356524286.85999</v>
      </c>
      <c r="E112" s="262">
        <v>617768440893.85999</v>
      </c>
      <c r="F112" s="262">
        <v>578142461401.54004</v>
      </c>
      <c r="G112" s="95">
        <v>488007372720.90997</v>
      </c>
      <c r="H112" s="95">
        <v>398400497865.15997</v>
      </c>
      <c r="I112" s="95">
        <v>245019326763.29001</v>
      </c>
      <c r="J112" s="56"/>
      <c r="K112" s="56"/>
      <c r="L112" s="56"/>
      <c r="N112" s="56"/>
      <c r="O112" s="56"/>
      <c r="P112" s="56"/>
      <c r="Q112" s="56"/>
      <c r="R112" s="206"/>
      <c r="S112" s="206"/>
      <c r="T112" s="206"/>
      <c r="U112" s="206"/>
      <c r="AM112" s="3"/>
    </row>
    <row r="113" spans="1:39">
      <c r="A113" s="206"/>
      <c r="B113" s="155"/>
      <c r="C113" s="283">
        <f>D113-F113</f>
        <v>65548083964.859985</v>
      </c>
      <c r="D113" s="277">
        <v>645356524286.85999</v>
      </c>
      <c r="E113" s="95">
        <f>+E112</f>
        <v>617768440893.85999</v>
      </c>
      <c r="F113" s="95">
        <v>579808440322</v>
      </c>
      <c r="G113" s="95"/>
      <c r="H113" s="95"/>
      <c r="I113" s="95"/>
      <c r="J113" s="95"/>
      <c r="K113" s="95"/>
      <c r="L113" s="95"/>
      <c r="M113" s="263">
        <f>172282633+1767580871</f>
        <v>1939863504</v>
      </c>
      <c r="N113" s="95">
        <f>172282633+1767580871</f>
        <v>1939863504</v>
      </c>
      <c r="O113" s="95">
        <f>172282633+1767580871</f>
        <v>1939863504</v>
      </c>
      <c r="P113" s="56"/>
      <c r="Q113" s="56"/>
      <c r="R113" s="206"/>
      <c r="S113" s="206"/>
      <c r="T113" s="206"/>
      <c r="U113" s="206"/>
      <c r="AG113" s="3"/>
      <c r="AH113" s="3"/>
      <c r="AI113" s="3"/>
      <c r="AJ113" s="3"/>
      <c r="AK113" s="3"/>
      <c r="AL113" s="3"/>
      <c r="AM113" s="3"/>
    </row>
    <row r="114" spans="1:39">
      <c r="A114" s="206"/>
      <c r="B114" s="75">
        <f>B112-B113</f>
        <v>218750528.96999577</v>
      </c>
      <c r="C114" s="284" t="s">
        <v>906</v>
      </c>
      <c r="D114" s="275">
        <f>+D115</f>
        <v>276937323.37699997</v>
      </c>
      <c r="E114" s="264">
        <v>10737378.369999999</v>
      </c>
      <c r="F114" s="265">
        <v>0</v>
      </c>
      <c r="G114" s="138"/>
      <c r="H114" s="138"/>
      <c r="I114" s="138"/>
      <c r="J114" s="138"/>
      <c r="K114" s="138"/>
      <c r="L114" s="138"/>
      <c r="M114" s="266"/>
      <c r="N114" s="138"/>
      <c r="O114" s="138"/>
      <c r="P114" s="56"/>
      <c r="Q114" s="56"/>
      <c r="R114" s="206"/>
      <c r="S114" s="206"/>
      <c r="T114" s="206"/>
      <c r="U114" s="206"/>
      <c r="V114" s="85">
        <f>(A98+A102)*-1</f>
        <v>0</v>
      </c>
      <c r="W114" s="11">
        <f>(B98+B102)*-1</f>
        <v>600257165.88999987</v>
      </c>
      <c r="AF114" s="7"/>
      <c r="AG114" s="7"/>
      <c r="AH114" s="3"/>
      <c r="AI114" s="3"/>
      <c r="AJ114" s="3"/>
      <c r="AK114" s="3"/>
      <c r="AL114" s="3"/>
      <c r="AM114" s="3"/>
    </row>
    <row r="115" spans="1:39" ht="15.75">
      <c r="A115" s="62"/>
      <c r="B115" s="73">
        <f>B114</f>
        <v>218750528.96999577</v>
      </c>
      <c r="C115" s="285">
        <f>D115-F115</f>
        <v>276937323.37699997</v>
      </c>
      <c r="D115" s="274">
        <v>276937323.37699997</v>
      </c>
      <c r="E115" s="138">
        <f>+E114</f>
        <v>10737378.369999999</v>
      </c>
      <c r="F115" s="138">
        <f>+F114</f>
        <v>0</v>
      </c>
      <c r="G115" s="138"/>
      <c r="H115" s="138"/>
      <c r="I115" s="138"/>
      <c r="J115" s="138"/>
      <c r="K115" s="138"/>
      <c r="L115" s="138"/>
      <c r="M115" s="263">
        <f>N19+N23+N27+N31+N35-1709721704.57-808452663.42+M96</f>
        <v>-345732677807.79993</v>
      </c>
      <c r="N115" s="138"/>
      <c r="O115" s="138"/>
      <c r="P115" s="56"/>
      <c r="Q115" s="56"/>
      <c r="R115" s="206"/>
      <c r="S115" s="206"/>
      <c r="T115" s="206"/>
      <c r="U115" s="206"/>
      <c r="V115" s="83"/>
      <c r="W115" s="83"/>
      <c r="X115" s="83"/>
      <c r="AF115" s="7"/>
      <c r="AG115" s="7"/>
      <c r="AH115" s="3"/>
      <c r="AI115" s="3"/>
      <c r="AJ115" s="3"/>
      <c r="AK115" s="3"/>
      <c r="AL115" s="3"/>
      <c r="AM115" s="3"/>
    </row>
    <row r="116" spans="1:39">
      <c r="A116" s="206"/>
      <c r="B116" s="95"/>
      <c r="C116" s="277"/>
      <c r="D116" s="95">
        <f>+D94+D89</f>
        <v>141098592299.34998</v>
      </c>
      <c r="E116" s="95">
        <f>+E94+E89</f>
        <v>139877164506.22</v>
      </c>
      <c r="F116" s="95">
        <f>+F94+F89</f>
        <v>139814698725.22</v>
      </c>
      <c r="G116" s="95">
        <f>+G94+G89</f>
        <v>139701584154.89999</v>
      </c>
      <c r="H116" s="95"/>
      <c r="I116" s="95"/>
      <c r="J116" s="95"/>
      <c r="K116" s="95"/>
      <c r="L116" s="95"/>
      <c r="M116" s="263"/>
      <c r="N116" s="95"/>
      <c r="O116" s="95"/>
      <c r="P116" s="95"/>
      <c r="Q116" s="95"/>
      <c r="R116" s="96"/>
      <c r="S116" s="96"/>
      <c r="T116" s="96"/>
      <c r="U116" s="96"/>
      <c r="V116" s="106"/>
      <c r="W116" s="82"/>
      <c r="X116" s="82"/>
      <c r="AF116" s="7"/>
      <c r="AG116" s="7"/>
      <c r="AH116" s="3"/>
      <c r="AI116" s="3"/>
      <c r="AJ116" s="3"/>
      <c r="AK116" s="3"/>
      <c r="AL116" s="3"/>
      <c r="AM116" s="3"/>
    </row>
    <row r="117" spans="1:39">
      <c r="C117" s="284" t="s">
        <v>909</v>
      </c>
      <c r="D117" s="267">
        <f>+D118</f>
        <v>1801835367.46</v>
      </c>
      <c r="E117" s="267">
        <v>1291009148.22</v>
      </c>
      <c r="F117" s="267">
        <v>351935847</v>
      </c>
      <c r="G117" s="268"/>
      <c r="H117" s="268"/>
      <c r="I117" s="269"/>
    </row>
    <row r="118" spans="1:39">
      <c r="A118" s="34" t="s">
        <v>467</v>
      </c>
      <c r="B118" s="31">
        <f>B15+B19+B23+B27+B31+B36+B39</f>
        <v>1283893574.1300011</v>
      </c>
      <c r="C118" s="276">
        <f>D118-F118</f>
        <v>1449899520.46</v>
      </c>
      <c r="D118" s="276">
        <v>1801835367.46</v>
      </c>
      <c r="E118" s="268">
        <f>+E117</f>
        <v>1291009148.22</v>
      </c>
      <c r="F118" s="268">
        <f>+F117</f>
        <v>351935847</v>
      </c>
    </row>
    <row r="119" spans="1:39">
      <c r="B119" s="242">
        <f>+'[9]Hoja Trab '!H14</f>
        <v>3095422632.4900208</v>
      </c>
      <c r="C119" s="284" t="s">
        <v>910</v>
      </c>
      <c r="D119" s="275">
        <f>+D120</f>
        <v>3210771019.46</v>
      </c>
      <c r="E119" s="264">
        <v>2787169193.2199998</v>
      </c>
      <c r="F119" s="264">
        <v>1431682773</v>
      </c>
    </row>
    <row r="120" spans="1:39">
      <c r="B120" s="242">
        <f>B119-B118</f>
        <v>1811529058.3600197</v>
      </c>
      <c r="C120" s="273">
        <f>D120-F120</f>
        <v>1779088246.46</v>
      </c>
      <c r="D120" s="273">
        <v>3210771019.46</v>
      </c>
      <c r="E120" s="158">
        <f>+E119</f>
        <v>2787169193.2199998</v>
      </c>
      <c r="F120" s="158">
        <f>+F119</f>
        <v>1431682773</v>
      </c>
    </row>
    <row r="121" spans="1:39">
      <c r="A121" s="270"/>
      <c r="B121" s="271"/>
      <c r="C121" s="284" t="s">
        <v>911</v>
      </c>
      <c r="D121" s="278">
        <v>142800000</v>
      </c>
      <c r="E121" s="72">
        <v>142800000</v>
      </c>
      <c r="F121" s="43">
        <v>0</v>
      </c>
    </row>
    <row r="122" spans="1:39">
      <c r="A122" s="270"/>
      <c r="B122" s="272"/>
      <c r="C122" s="286">
        <f>D122-F122</f>
        <v>142800000</v>
      </c>
      <c r="D122" s="85">
        <f>+D121</f>
        <v>142800000</v>
      </c>
      <c r="E122" s="42">
        <f>+E121</f>
        <v>142800000</v>
      </c>
    </row>
    <row r="123" spans="1:39">
      <c r="A123" s="270"/>
      <c r="B123" s="272"/>
      <c r="C123" s="287"/>
    </row>
    <row r="124" spans="1:39">
      <c r="A124" s="270"/>
      <c r="B124" s="272"/>
      <c r="C124" s="270"/>
    </row>
    <row r="125" spans="1:39">
      <c r="A125" s="270"/>
      <c r="B125" s="272"/>
      <c r="C125" s="270"/>
    </row>
    <row r="126" spans="1:39">
      <c r="A126" s="270"/>
      <c r="B126" s="272"/>
      <c r="C126" s="270"/>
      <c r="D126" s="45"/>
    </row>
    <row r="127" spans="1:39">
      <c r="A127" s="270"/>
      <c r="B127" s="272"/>
      <c r="C127" s="270"/>
      <c r="D127" s="158"/>
    </row>
    <row r="129" spans="2:2">
      <c r="B129" s="45"/>
    </row>
    <row r="131" spans="2:2">
      <c r="B131" s="158"/>
    </row>
  </sheetData>
  <mergeCells count="1">
    <mergeCell ref="AB95:AC95"/>
  </mergeCells>
  <pageMargins left="0.7" right="0.7" top="0.75" bottom="0.75" header="0.3" footer="0.3"/>
  <pageSetup paperSize="9" orientation="portrait" horizontalDpi="300" verticalDpi="300" r:id="rId1"/>
  <tableParts count="1">
    <tablePart r:id="rId2"/>
  </tablePart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vANKM6hztM/BAEAMPgy5SAmXlm4=</DigestValue>
    </Reference>
    <Reference URI="#idOfficeObject" Type="http://www.w3.org/2000/09/xmldsig#Object">
      <DigestMethod Algorithm="http://www.w3.org/2000/09/xmldsig#sha1"/>
      <DigestValue>7y8i7900y7V23VCrtjJpmjElAz4=</DigestValue>
    </Reference>
    <Reference URI="#idValidSigLnImg" Type="http://www.w3.org/2000/09/xmldsig#Object">
      <DigestMethod Algorithm="http://www.w3.org/2000/09/xmldsig#sha1"/>
      <DigestValue>t4mIDn+0kT96OIeZ3TPaRl9SPGI=</DigestValue>
    </Reference>
    <Reference URI="#idInvalidSigLnImg" Type="http://www.w3.org/2000/09/xmldsig#Object">
      <DigestMethod Algorithm="http://www.w3.org/2000/09/xmldsig#sha1"/>
      <DigestValue>ONrcblu2fCp/L6Tx3GzRcOw0OXI=</DigestValue>
    </Reference>
  </SignedInfo>
  <SignatureValue>
    agU+bZD9UbSl/bTuZrr4pC8k0loscHeR/7NTsxE2F5lsSFUnBGgo69o6Y1LmwphuCe4XD97Z
    hro4XAUl9a7xb69563tzjLztb/5kEvYGfNMXdzgWU42KPIccDO7PIeO5uxuJSQM8DH68mCQh
    RUcWIhj2LsxWJTGsifeXGDK5k35wbxnsatRl2MjoEYZHrW1svHQ0uVX5LfP1zqFxAkRnmtFe
    hv2hthBQDJbTZ/VuSfOSDx39FWuzYfc7kwa5Kx129mueEW1GOQ7nTWU0M1/mgLqHy1sD1aJd
    MIx4axXW5Ds0S3jZ3NuhWSubUqF8oF3bd7+36t9RagPBa4ABrCq7Hg==
  </SignatureValue>
  <KeyInfo>
    <KeyValue>
      <RSAKeyValue>
        <Modulus>
            sx9R0NXltqZPEFmxpu2zYts8eXBbUuDnjmZSdO6+djPnyulE95g+XW0HP55miICJHxyTHvpJ
            Qk4LUGw+CXffQ2w4f5JfHfI+ZVs5KG+U+tyFBz0EcLu8YyUtaUYL3tLOOcezBaEL3SfUnokp
            WtaA1v4JOvjDc7apTHpEYrgEKvt788C938t/SlN2VjB/l9llav6eedgqAEhu/+BloBo64SmP
            JxFgGrQ/A3o/27TWDO0PbArSgCEUXRs3vrk8p2ccqeNJLgX3mhtcodkBvP49Ng8Cne9OjXK2
            /+jICRtTnch/Mqg+OWIyq9VO0KWD79tfko/z/nJdcAPSmv40PCLT9Q==
          </Modulus>
        <Exponent>AQAB</Exponent>
      </RSAKeyValue>
    </KeyValue>
    <X509Data>
      <X509Certificate>
          MIIIBzCCBe+gAwIBAgIIFcFPhCRms2MwDQYJKoZIhvcNAQELBQAwWzEXMBUGA1UEBRMOUlVD
          IDgwMDUwMTcyLTExGjAYBgNVBAMTEUNBLURPQ1VNRU5UQSBTLkEuMRcwFQYDVQQKEw5ET0NV
          TUVOVEEgUy5BLjELMAkGA1UEBhMCUFkwHhcNMTkwMzI4MTUwOTQ2WhcNMjEwMzI3MTQxOTQ2
          WjCBqDELMAkGA1UEBhMCUFkxGTAXBgNVBAQMEEZSQU5DTyBWRUxBWlFVRVoxETAPBgNVBAUT
          CENJNDEwNDEzMRYwFAYDVQQqDA1PU0NBUiBBTEJFUlRPMRcwFQYDVQQKDA5QRVJTT05BIEZJ
          U0lDQTERMA8GA1UECwwIRklSTUEgRjIxJzAlBgNVBAMMHk9TQ0FSIEFMQkVSVE8gRlJBTkNP
          IFZFTEFaUVVFWjCCASIwDQYJKoZIhvcNAQEBBQADggEPADCCAQoCggEBALMfUdDV5bamTxBZ
          sabts2LbPHlwW1Lg545mUnTuvnYz58rpRPeYPl1tBz+eZoiAiR8ckx76SUJOC1BsPgl330Ns
          OH+SXx3yPmVbOShvlPrchQc9BHC7vGMlLWlGC97SzjnHswWhC90n1J6JKVrWgNb+CTr4w3O2
          qUx6RGK4BCr7e/PAvd/Lf0pTdlYwf5fZZWr+nnnYKgBIbv/gZaAaOuEpjycRYBq0PwN6P9u0
          1gztD2wK0oAhFF0bN765PKdnHKnjSS4F95obXKHZAbz+PTYPAp3vTo1ytv/oyAkbU53IfzKo
          PjliMqvVTtClg+/bX5KP8/5yXXAD0pr+NDwi0/UCAwEAAaOCA38wggN7MAwGA1UdEwEB/wQC
          MAAwDgYDVR0PAQH/BAQDAgXgMCoGA1UdJQEB/wQgMB4GCCsGAQUFBwMBBggrBgEFBQcDAgYI
          KwYBBQUHAwQwHQYDVR0OBBYEFD/iPMzlbZhD2A9mDSMoHN2twvHsMIGWBggrBgEFBQcBAQSB
          iTCBhjA5BggrBgEFBQcwAYYtaHR0cDovL3d3dy5kb2N1bWVudGEuY29tLnB5L2Zpcm1hZGln
          aXRhbC9vc2NwMEkGCCsGAQUFBzAChj1odHRwczovL3d3dy5kb2N1bWVudGEuY29tLnB5L2Zp
          cm1hZGlnaXRhbC9kZXNjYXJnYXMvY2Fkb2MuY3J0MB8GA1UdIwQYMBaAFEAmrCZcYo/G9QJU
          5I3BGibW7qWyME8GA1UdHwRIMEYwRKBCoECGPmh0dHBzOi8vd3d3LmRvY3VtZW50YS5jb20u
          cHkvZmlybWFkaWdpdGFsL2Rlc2Nhcmdhcy9jcmxkb2MuY3JsMCQGA1UdEQQdMBuBGW9zY2Fy
          ZnJhbmNvQHJvZ2dpby5jb20ucHkwggHdBgNVHSAEggHUMIIB0DCCAcwGDisGAQQBgvk7AQEB
          BgEBMIIBuDA/BggrBgEFBQcCARYzaHR0cHM6Ly93d3cuZG9jdW1lbnRhLmNvbS5weS9maXJt
          YWRpZ2l0YWwvZGVzY2FyZ2FzMIHABggrBgEFBQcCAjCBsxqBsEVzdGUgZXMgdW4gY2VydGlm
          aWNhZG8gZGUgcGVyc29uYSBm7XNpY2EgY3V5YSBjbGF2ZSBwcml2YWRhIGVzdOEgY29udGVu
          aWRhIGVuIHVuIG3zZHVsbyBkZSBoYXJkd2FyZSBzZWd1cm8geSBzdSBmaW5hbGlkYWQgZXMg
          YXV0ZW50aWNhciBhIHN1IHRpdHVsYXIgbyBnZW5lcmFyIGZpcm1hcyBkaWdpdGFsZXMuMIGx
          BggrBgEFBQcCAjCBpBqBoVRoaXMgaXMgYW4gZW5kIHVzZXIgY2VydGlmaWNhdGUgd2hvc2Ug
          cHJpdmF0ZSBrZXkgaXMgZW1iZWRkZWQgd2l0aGluIGEgc2VjdXJlIGhhcmR3YXJlIG1vZHVs
          ZSB0aGF0IGFpbXMgdG8gYXV0aGVudGljYXRlIGl0cyBvd25lciBvciBnZW5lcmF0ZSBkaWdp
          dGFsIHNpZ25hdHVyZXMuMA0GCSqGSIb3DQEBCwUAA4ICAQDVnz/cJT40UN6qqpjvusWnqiGm
          D+I/5J8VE9cy7Duc/hyx3ia496Kmuqvay7imCY3quNZLY5T2695GZWTgSBL642SeMkHjX7dP
          +ifotf/lOiSVdBrL7eMyHlsgi1zFsFUpxy1iYw6XHVc19maPrQ5oLCmX4fMKbY6L2fgePzyq
          NrJ1OLl5foPCyPgti35E1UmPJSRxOSFh4phCIOahqQGRxUb/novYDwtIwshwD3EJlhoHolld
          ju9W7UTxZO7ZOb0Ps7h/Ep1TFufo+vUHzTbqh78gn7ZBAxbhCIyoRY3jM+0+B5qn0jzBUKMM
          qvVrAEXGe3c4uvLv+K33GZtlZyOt9ZweBt6Ay2gUGtJg8P7lJnlrMInOU2qG7zoGdCquLXgP
          cQqj3a87Ozb70sMP7Rit/h5LQyuTug52fjYLsrdbamqapQs3FsOFRh7MyWYO9IpcbXOhFmvq
          8ORytYodgofvqKh3hGEjLuy3+DWKXdqfTV12HlzxmsQqbDWgWXB31JJPUDpMYwVa32CxBRsP
          Q+MkAJadxWdreMncuv4h8SB2kH8bV9yWXwbvlo3+EsLm2mksDzjvtJgPcxm9Ge5mo0zE2ERx
          isc5Ur7urdWyRPBHx8NesCylUYZ3U/FRChsgrwLSfAEEUkLwqnFfFdOBXGr9LW8KiaLuDM0b
          XOiNnRjXMQ==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5"/>
            <mdssi:RelationshipReference SourceId="rId15"/>
            <mdssi:RelationshipReference SourceId="rId23"/>
            <mdssi:RelationshipReference SourceId="rId28"/>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Transform>
          <Transform Algorithm="http://www.w3.org/TR/2001/REC-xml-c14n-20010315"/>
        </Transforms>
        <DigestMethod Algorithm="http://www.w3.org/2000/09/xmldsig#sha1"/>
        <DigestValue>aGz0KZswytvl37YGOipxb8PzwsE=</DigestValue>
      </Reference>
      <Reference URI="/xl/calcChain.xml?ContentType=application/vnd.openxmlformats-officedocument.spreadsheetml.calcChain+xml">
        <DigestMethod Algorithm="http://www.w3.org/2000/09/xmldsig#sha1"/>
        <DigestValue>FNtQtYDZawqz1FhaaeSsymtmhGc=</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i7jxgZTkWBerH7eBaAIusDPbN2g=</DigestValue>
      </Reference>
      <Reference URI="/xl/drawings/drawing1.xml?ContentType=application/vnd.openxmlformats-officedocument.drawing+xml">
        <DigestMethod Algorithm="http://www.w3.org/2000/09/xmldsig#sha1"/>
        <DigestValue>U5+KwlFulP+rcdZzVifyHBkhBdw=</DigestValue>
      </Reference>
      <Reference URI="/xl/drawings/drawing2.xml?ContentType=application/vnd.openxmlformats-officedocument.drawing+xml">
        <DigestMethod Algorithm="http://www.w3.org/2000/09/xmldsig#sha1"/>
        <DigestValue>QfhlEZffyvCnHMkl+7GWIJDCpVQ=</DigestValue>
      </Reference>
      <Reference URI="/xl/drawings/drawing3.xml?ContentType=application/vnd.openxmlformats-officedocument.drawing+xml">
        <DigestMethod Algorithm="http://www.w3.org/2000/09/xmldsig#sha1"/>
        <DigestValue>F6L6QD2QLogECkjQuyR/qyfXKxg=</DigestValue>
      </Reference>
      <Reference URI="/xl/drawings/drawing4.xml?ContentType=application/vnd.openxmlformats-officedocument.drawing+xml">
        <DigestMethod Algorithm="http://www.w3.org/2000/09/xmldsig#sha1"/>
        <DigestValue>rXOKJLM5dLVYqP79nS5urKfDglQ=</DigestValue>
      </Reference>
      <Reference URI="/xl/drawings/vmlDrawing1.vml?ContentType=application/vnd.openxmlformats-officedocument.vmlDrawing">
        <DigestMethod Algorithm="http://www.w3.org/2000/09/xmldsig#sha1"/>
        <DigestValue>Kn0HR3J9E0HtCL3EOGS7KLjB9K4=</DigestValue>
      </Reference>
      <Reference URI="/xl/externalLinks/externalLink1.xml?ContentType=application/vnd.openxmlformats-officedocument.spreadsheetml.externalLink+xml">
        <DigestMethod Algorithm="http://www.w3.org/2000/09/xmldsig#sha1"/>
        <DigestValue>STl2cfd4hSYdzkSSrtnDfE/3RIE=</DigestValue>
      </Reference>
      <Reference URI="/xl/externalLinks/externalLink2.xml?ContentType=application/vnd.openxmlformats-officedocument.spreadsheetml.externalLink+xml">
        <DigestMethod Algorithm="http://www.w3.org/2000/09/xmldsig#sha1"/>
        <DigestValue>RhaRYmtJDO3YhZxsQ+L9lqs+iNs=</DigestValue>
      </Reference>
      <Reference URI="/xl/externalLinks/externalLink3.xml?ContentType=application/vnd.openxmlformats-officedocument.spreadsheetml.externalLink+xml">
        <DigestMethod Algorithm="http://www.w3.org/2000/09/xmldsig#sha1"/>
        <DigestValue>iiATGOSVdnTL23QFTemEKIGJQ4I=</DigestValue>
      </Reference>
      <Reference URI="/xl/externalLinks/externalLink4.xml?ContentType=application/vnd.openxmlformats-officedocument.spreadsheetml.externalLink+xml">
        <DigestMethod Algorithm="http://www.w3.org/2000/09/xmldsig#sha1"/>
        <DigestValue>aDgBJLOt7gco+JvR4Dnm7zZOmfU=</DigestValue>
      </Reference>
      <Reference URI="/xl/externalLinks/externalLink5.xml?ContentType=application/vnd.openxmlformats-officedocument.spreadsheetml.externalLink+xml">
        <DigestMethod Algorithm="http://www.w3.org/2000/09/xmldsig#sha1"/>
        <DigestValue>5sGkAWfFxMG4p54CppQ1VEP9v7I=</DigestValue>
      </Reference>
      <Reference URI="/xl/externalLinks/externalLink6.xml?ContentType=application/vnd.openxmlformats-officedocument.spreadsheetml.externalLink+xml">
        <DigestMethod Algorithm="http://www.w3.org/2000/09/xmldsig#sha1"/>
        <DigestValue>nGWbPT3HrjwAzIAWD9vAkHKIW9g=</DigestValue>
      </Reference>
      <Reference URI="/xl/externalLinks/externalLink7.xml?ContentType=application/vnd.openxmlformats-officedocument.spreadsheetml.externalLink+xml">
        <DigestMethod Algorithm="http://www.w3.org/2000/09/xmldsig#sha1"/>
        <DigestValue>VYqpIZbjGZfBJ6yk5EihFEVSwf8=</DigestValue>
      </Reference>
      <Reference URI="/xl/externalLinks/externalLink8.xml?ContentType=application/vnd.openxmlformats-officedocument.spreadsheetml.externalLink+xml">
        <DigestMethod Algorithm="http://www.w3.org/2000/09/xmldsig#sha1"/>
        <DigestValue>ObSD2DhxdDjGAMHksGzR+MBvroY=</DigestValue>
      </Reference>
      <Reference URI="/xl/externalLinks/externalLink9.xml?ContentType=application/vnd.openxmlformats-officedocument.spreadsheetml.externalLink+xml">
        <DigestMethod Algorithm="http://www.w3.org/2000/09/xmldsig#sha1"/>
        <DigestValue>WB0dyThea8BPF7h9DJXb1KZUTHU=</DigestValue>
      </Reference>
      <Reference URI="/xl/media/image1.emf?ContentType=image/x-emf">
        <DigestMethod Algorithm="http://www.w3.org/2000/09/xmldsig#sha1"/>
        <DigestValue>U2sPRCk9wqSaqBAEQEWXaNM3vas=</DigestValue>
      </Reference>
      <Reference URI="/xl/printerSettings/printerSettings1.bin?ContentType=application/vnd.openxmlformats-officedocument.spreadsheetml.printerSettings">
        <DigestMethod Algorithm="http://www.w3.org/2000/09/xmldsig#sha1"/>
        <DigestValue>7tJUj1CYyWQ2thdgojkCyf2gUCc=</DigestValue>
      </Reference>
      <Reference URI="/xl/printerSettings/printerSettings10.bin?ContentType=application/vnd.openxmlformats-officedocument.spreadsheetml.printerSettings">
        <DigestMethod Algorithm="http://www.w3.org/2000/09/xmldsig#sha1"/>
        <DigestValue>5Y6Tb7soCO27PVSWk0lZMe88QkI=</DigestValue>
      </Reference>
      <Reference URI="/xl/printerSettings/printerSettings11.bin?ContentType=application/vnd.openxmlformats-officedocument.spreadsheetml.printerSettings">
        <DigestMethod Algorithm="http://www.w3.org/2000/09/xmldsig#sha1"/>
        <DigestValue>5Y6Tb7soCO27PVSWk0lZMe88QkI=</DigestValue>
      </Reference>
      <Reference URI="/xl/printerSettings/printerSettings12.bin?ContentType=application/vnd.openxmlformats-officedocument.spreadsheetml.printerSettings">
        <DigestMethod Algorithm="http://www.w3.org/2000/09/xmldsig#sha1"/>
        <DigestValue>zSZ4fli6sfeMcXHXCN3Iccip5ew=</DigestValue>
      </Reference>
      <Reference URI="/xl/printerSettings/printerSettings13.bin?ContentType=application/vnd.openxmlformats-officedocument.spreadsheetml.printerSettings">
        <DigestMethod Algorithm="http://www.w3.org/2000/09/xmldsig#sha1"/>
        <DigestValue>vQAdvRBeoTzGC/2LzlUqLjNWK7A=</DigestValue>
      </Reference>
      <Reference URI="/xl/printerSettings/printerSettings14.bin?ContentType=application/vnd.openxmlformats-officedocument.spreadsheetml.printerSettings">
        <DigestMethod Algorithm="http://www.w3.org/2000/09/xmldsig#sha1"/>
        <DigestValue>vQAdvRBeoTzGC/2LzlUqLjNWK7A=</DigestValue>
      </Reference>
      <Reference URI="/xl/printerSettings/printerSettings15.bin?ContentType=application/vnd.openxmlformats-officedocument.spreadsheetml.printerSettings">
        <DigestMethod Algorithm="http://www.w3.org/2000/09/xmldsig#sha1"/>
        <DigestValue>vQAdvRBeoTzGC/2LzlUqLjNWK7A=</DigestValue>
      </Reference>
      <Reference URI="/xl/printerSettings/printerSettings2.bin?ContentType=application/vnd.openxmlformats-officedocument.spreadsheetml.printerSettings">
        <DigestMethod Algorithm="http://www.w3.org/2000/09/xmldsig#sha1"/>
        <DigestValue>5Y6Tb7soCO27PVSWk0lZMe88QkI=</DigestValue>
      </Reference>
      <Reference URI="/xl/printerSettings/printerSettings3.bin?ContentType=application/vnd.openxmlformats-officedocument.spreadsheetml.printerSettings">
        <DigestMethod Algorithm="http://www.w3.org/2000/09/xmldsig#sha1"/>
        <DigestValue>vQAdvRBeoTzGC/2LzlUqLjNWK7A=</DigestValue>
      </Reference>
      <Reference URI="/xl/printerSettings/printerSettings4.bin?ContentType=application/vnd.openxmlformats-officedocument.spreadsheetml.printerSettings">
        <DigestMethod Algorithm="http://www.w3.org/2000/09/xmldsig#sha1"/>
        <DigestValue>mrTZ5RCekXbuupHuQyoB5olDG20=</DigestValue>
      </Reference>
      <Reference URI="/xl/printerSettings/printerSettings5.bin?ContentType=application/vnd.openxmlformats-officedocument.spreadsheetml.printerSettings">
        <DigestMethod Algorithm="http://www.w3.org/2000/09/xmldsig#sha1"/>
        <DigestValue>zSZ4fli6sfeMcXHXCN3Iccip5ew=</DigestValue>
      </Reference>
      <Reference URI="/xl/printerSettings/printerSettings6.bin?ContentType=application/vnd.openxmlformats-officedocument.spreadsheetml.printerSettings">
        <DigestMethod Algorithm="http://www.w3.org/2000/09/xmldsig#sha1"/>
        <DigestValue>zSZ4fli6sfeMcXHXCN3Iccip5ew=</DigestValue>
      </Reference>
      <Reference URI="/xl/printerSettings/printerSettings7.bin?ContentType=application/vnd.openxmlformats-officedocument.spreadsheetml.printerSettings">
        <DigestMethod Algorithm="http://www.w3.org/2000/09/xmldsig#sha1"/>
        <DigestValue>5Y6Tb7soCO27PVSWk0lZMe88QkI=</DigestValue>
      </Reference>
      <Reference URI="/xl/printerSettings/printerSettings8.bin?ContentType=application/vnd.openxmlformats-officedocument.spreadsheetml.printerSettings">
        <DigestMethod Algorithm="http://www.w3.org/2000/09/xmldsig#sha1"/>
        <DigestValue>5Y6Tb7soCO27PVSWk0lZMe88QkI=</DigestValue>
      </Reference>
      <Reference URI="/xl/printerSettings/printerSettings9.bin?ContentType=application/vnd.openxmlformats-officedocument.spreadsheetml.printerSettings">
        <DigestMethod Algorithm="http://www.w3.org/2000/09/xmldsig#sha1"/>
        <DigestValue>5Y6Tb7soCO27PVSWk0lZMe88QkI=</DigestValue>
      </Reference>
      <Reference URI="/xl/sharedStrings.xml?ContentType=application/vnd.openxmlformats-officedocument.spreadsheetml.sharedStrings+xml">
        <DigestMethod Algorithm="http://www.w3.org/2000/09/xmldsig#sha1"/>
        <DigestValue>iiqQreD9bGiKIeKS9Zp+O2bGV20=</DigestValue>
      </Reference>
      <Reference URI="/xl/styles.xml?ContentType=application/vnd.openxmlformats-officedocument.spreadsheetml.styles+xml">
        <DigestMethod Algorithm="http://www.w3.org/2000/09/xmldsig#sha1"/>
        <DigestValue>uj0Pcgi0024wZxkf9iCs/+dehHU=</DigestValue>
      </Reference>
      <Reference URI="/xl/tables/table1.xml?ContentType=application/vnd.openxmlformats-officedocument.spreadsheetml.table+xml">
        <DigestMethod Algorithm="http://www.w3.org/2000/09/xmldsig#sha1"/>
        <DigestValue>MOHXwR4U3+F26o4IMXZEfhkvF74=</DigestValue>
      </Reference>
      <Reference URI="/xl/theme/theme1.xml?ContentType=application/vnd.openxmlformats-officedocument.theme+xml">
        <DigestMethod Algorithm="http://www.w3.org/2000/09/xmldsig#sha1"/>
        <DigestValue>Jt8BpniYOXfV1BCCAumlMgYpbHc=</DigestValue>
      </Reference>
      <Reference URI="/xl/workbook.xml?ContentType=application/vnd.openxmlformats-officedocument.spreadsheetml.sheet.main+xml">
        <DigestMethod Algorithm="http://www.w3.org/2000/09/xmldsig#sha1"/>
        <DigestValue>0gFEYf2VXRMoV2k+xICeBqz6hek=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xG0nm432e/G77cH0CnoEUugYmZQ=</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FcZfoiJfFUb09VBMzVPyYTis4wk=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8yGaDxOXAd9YB6UgP6xzcEpbY40=</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aYFzwLm60pF/YZoJXuaR0DutuLE=</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7MhIpVCzeRcpMNMzOrYcZ8lZxB8=</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sheet1.xml?ContentType=application/vnd.openxmlformats-officedocument.spreadsheetml.worksheet+xml">
        <DigestMethod Algorithm="http://www.w3.org/2000/09/xmldsig#sha1"/>
        <DigestValue>dtlPz7pkc2DTpW7mgDA/l5kybBI=</DigestValue>
      </Reference>
      <Reference URI="/xl/worksheets/sheet10.xml?ContentType=application/vnd.openxmlformats-officedocument.spreadsheetml.worksheet+xml">
        <DigestMethod Algorithm="http://www.w3.org/2000/09/xmldsig#sha1"/>
        <DigestValue>0UayfWLdSWP6JXSkXaE4BxnKu/M=</DigestValue>
      </Reference>
      <Reference URI="/xl/worksheets/sheet11.xml?ContentType=application/vnd.openxmlformats-officedocument.spreadsheetml.worksheet+xml">
        <DigestMethod Algorithm="http://www.w3.org/2000/09/xmldsig#sha1"/>
        <DigestValue>CnFOfoRlzzq8yRfnjiXlxvBxGwA=</DigestValue>
      </Reference>
      <Reference URI="/xl/worksheets/sheet12.xml?ContentType=application/vnd.openxmlformats-officedocument.spreadsheetml.worksheet+xml">
        <DigestMethod Algorithm="http://www.w3.org/2000/09/xmldsig#sha1"/>
        <DigestValue>rRUL3Ge9axLDdO66+aJ6dOP03V4=</DigestValue>
      </Reference>
      <Reference URI="/xl/worksheets/sheet13.xml?ContentType=application/vnd.openxmlformats-officedocument.spreadsheetml.worksheet+xml">
        <DigestMethod Algorithm="http://www.w3.org/2000/09/xmldsig#sha1"/>
        <DigestValue>XMk50R+R6Z517M3Zcl+CgaHaR5g=</DigestValue>
      </Reference>
      <Reference URI="/xl/worksheets/sheet14.xml?ContentType=application/vnd.openxmlformats-officedocument.spreadsheetml.worksheet+xml">
        <DigestMethod Algorithm="http://www.w3.org/2000/09/xmldsig#sha1"/>
        <DigestValue>Xm238aFWshLXN/6gw2kuxuipzzM=</DigestValue>
      </Reference>
      <Reference URI="/xl/worksheets/sheet15.xml?ContentType=application/vnd.openxmlformats-officedocument.spreadsheetml.worksheet+xml">
        <DigestMethod Algorithm="http://www.w3.org/2000/09/xmldsig#sha1"/>
        <DigestValue>aCv9Rs2j0sp/GMZrv2HTJ14g0eU=</DigestValue>
      </Reference>
      <Reference URI="/xl/worksheets/sheet16.xml?ContentType=application/vnd.openxmlformats-officedocument.spreadsheetml.worksheet+xml">
        <DigestMethod Algorithm="http://www.w3.org/2000/09/xmldsig#sha1"/>
        <DigestValue>cVUegwLeT9QBYym/HKJkUGWhwhs=</DigestValue>
      </Reference>
      <Reference URI="/xl/worksheets/sheet17.xml?ContentType=application/vnd.openxmlformats-officedocument.spreadsheetml.worksheet+xml">
        <DigestMethod Algorithm="http://www.w3.org/2000/09/xmldsig#sha1"/>
        <DigestValue>nD0jJNyINC1WPER92CLEfUlHNdY=</DigestValue>
      </Reference>
      <Reference URI="/xl/worksheets/sheet18.xml?ContentType=application/vnd.openxmlformats-officedocument.spreadsheetml.worksheet+xml">
        <DigestMethod Algorithm="http://www.w3.org/2000/09/xmldsig#sha1"/>
        <DigestValue>ndlYIToWXBcLQBAJVqk5Q3p25mQ=</DigestValue>
      </Reference>
      <Reference URI="/xl/worksheets/sheet19.xml?ContentType=application/vnd.openxmlformats-officedocument.spreadsheetml.worksheet+xml">
        <DigestMethod Algorithm="http://www.w3.org/2000/09/xmldsig#sha1"/>
        <DigestValue>uUhBqqe8aEhbrLuoPtpUYDuPPoA=</DigestValue>
      </Reference>
      <Reference URI="/xl/worksheets/sheet2.xml?ContentType=application/vnd.openxmlformats-officedocument.spreadsheetml.worksheet+xml">
        <DigestMethod Algorithm="http://www.w3.org/2000/09/xmldsig#sha1"/>
        <DigestValue>/9L3WWoM9fRvtEp4uI0uohye6Js=</DigestValue>
      </Reference>
      <Reference URI="/xl/worksheets/sheet3.xml?ContentType=application/vnd.openxmlformats-officedocument.spreadsheetml.worksheet+xml">
        <DigestMethod Algorithm="http://www.w3.org/2000/09/xmldsig#sha1"/>
        <DigestValue>/gDvFYQQFowhlX/93Rkdj52yk/8=</DigestValue>
      </Reference>
      <Reference URI="/xl/worksheets/sheet4.xml?ContentType=application/vnd.openxmlformats-officedocument.spreadsheetml.worksheet+xml">
        <DigestMethod Algorithm="http://www.w3.org/2000/09/xmldsig#sha1"/>
        <DigestValue>vpQsXGhxbatt4jjmxopvWYETbF4=</DigestValue>
      </Reference>
      <Reference URI="/xl/worksheets/sheet5.xml?ContentType=application/vnd.openxmlformats-officedocument.spreadsheetml.worksheet+xml">
        <DigestMethod Algorithm="http://www.w3.org/2000/09/xmldsig#sha1"/>
        <DigestValue>+gaY6LAK4PWO1Qzg3zWCcEpBtRA=</DigestValue>
      </Reference>
      <Reference URI="/xl/worksheets/sheet6.xml?ContentType=application/vnd.openxmlformats-officedocument.spreadsheetml.worksheet+xml">
        <DigestMethod Algorithm="http://www.w3.org/2000/09/xmldsig#sha1"/>
        <DigestValue>D09A61++hfAlQBHrIitELKEBzPY=</DigestValue>
      </Reference>
      <Reference URI="/xl/worksheets/sheet7.xml?ContentType=application/vnd.openxmlformats-officedocument.spreadsheetml.worksheet+xml">
        <DigestMethod Algorithm="http://www.w3.org/2000/09/xmldsig#sha1"/>
        <DigestValue>+MsIAgtoLCsyoZZuJ87E9L/k37U=</DigestValue>
      </Reference>
      <Reference URI="/xl/worksheets/sheet8.xml?ContentType=application/vnd.openxmlformats-officedocument.spreadsheetml.worksheet+xml">
        <DigestMethod Algorithm="http://www.w3.org/2000/09/xmldsig#sha1"/>
        <DigestValue>8IH2RHY/xjHNioEukHtMLujrPMM=</DigestValue>
      </Reference>
      <Reference URI="/xl/worksheets/sheet9.xml?ContentType=application/vnd.openxmlformats-officedocument.spreadsheetml.worksheet+xml">
        <DigestMethod Algorithm="http://www.w3.org/2000/09/xmldsig#sha1"/>
        <DigestValue>JaBffJXl9K2V2lyGH6W7uUUOqs0=</DigestValue>
      </Reference>
    </Manifest>
    <SignatureProperties>
      <SignatureProperty Id="idSignatureTime" Target="#idPackageSignature">
        <mdssi:SignatureTime>
          <mdssi:Format>YYYY-MM-DDThh:mm:ssTZD</mdssi:Format>
          <mdssi:Value>2019-08-13T16:08:03Z</mdssi:Value>
        </mdssi:SignatureTime>
      </SignatureProperty>
    </SignatureProperties>
  </Object>
  <Object Id="idOfficeObject">
    <SignatureProperties>
      <SignatureProperty Id="idOfficeV1Details" Target="#idPackageSignature">
        <SignatureInfoV1 xmlns="http://schemas.microsoft.com/office/2006/digsig">
          <SetupID>{D808BD42-6CA2-4D8D-8E22-F81025565309}</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Z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JnUAAAAABgAAAFCF4wSM0tYArA0BbawNbf//////VCcAAAFtAQCgAdwEAgAAAAAAAAABAAAAAQAACDIOAgL/AwAADgICAAICAAACAgAAVCcAAAFtAQDvAAAAAAAAAFTO1gAyDgICMM7WAA4CAgAOAhIA+M3WAA4CEgADAQAAAADWALNWknUI0dYAAFSSdddWknUIAAAACAAAAAAAAAAOAhIAfgAAASAsFwEQhDwDAAAAAAAAAAAAAAAAAAAAAAAAAAAAAAAAAAAAAAAAAAAAAAAAAQAAAAAAAAD////nADjnAhA45wIAAAAA+M7WABA45wIAAAAA/////5kOAABkdgAIAAAAACUAAAAMAAAAAwAAABgAAAAMAAAAAAAAAhIAAAAMAAAAAQAAAB4AAAAYAAAAvQAAAAQAAAD3AAAAEQAAAFQAAACIAAAAvgAAAAQAAAD1AAAAEAAAAAEAAADRdslBqwrJQb4AAAAEAAAACgAAAEwAAAAAAAAAAAAAAAAAAAD//////////2AAAAAxADMALwAwADgALwAyADAAMQA5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YAOD2ddWwOAf8AwPoAeAAAAFSy1gA+BuAXsLHWAILUVl1sDgH/wLHWALix1gC8sdYAAAAAACAAAAAQstYAb85WXWwOAf8AwPoAeAAAAFSy1gAkiKAQALPWAAEAAAAUjBoBAAAAAAAAAAAAAAAAXLLWAJ8PKHUg7TB1Cn4KAAAAGgGsDyh1AQAAAFSy1gAAAAAAJIigEAAAAABsDgH/t5tXXWwOAf8AwPoAeAAAAFSy1gAAAAAAJIigEAAAAAAAAAAA6LLWAAAAAAAAs9YAbA4B/wDA+gABAAAAAAAKAOtwQaWCDn4ADC1adG5dnXWCDgp+4P///4IOCn7MZ+4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1gAAAAAAKuFVXQA45wIFAAAAnLLWAAoMAAABAAAAAAAAALzXVl0AOOcCnLLWAAEAAABsDgH/AQAAAAyz1gCcstYAFLPWAKCx1gCvZVVd0MQ3XhSz1gDkstYAc8JWXQEAAABkjBoBAAAAAAEAAACCwlZdNLLWAJ8PKHUg7TB1AAAKAGSMGgGsDyh1FIwaAQAAAAAAAAAAAAAAAFyy1gCfDyh1IO0wdQp+CgAAABoBrA8odQEAAABUstYAAAAAAAAAoBAAAAAAbA4B/7ebV11sDgH/AMD6AHgAAABUstYAAAAKAINwQaUuAhsADC1adG5dnXUuAgob8P///y4CCht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CZ1AAAAAAYAAABQheMEjNLWAKwNAW2sDW3//////1QnAAABbQEAoAHcBAIAAAAAAAAAAQAAAAEAAAgyDgIC/wMAAA4CAgACAgAAAgIAAFQnAAABbQEA7wAAAAAAAABUztYAMg4CAjDO1gAOAgIADgISAPjN1gAOAhIAAwEAAAAA1gCzVpJ1CNHWAABUknXXVpJ1CAAAAAgAAAAAAAAADgISAH4AAAEgLBcBEIQ8AwAAAAAAAAAAAAAAAAAAAAAAAAAAAAAAAAAAAAAAAAAAAAAAAAEAAAAAAAAA////5wA45wIQOOcCAAAAAPjO1gAQOOcCAAAAAP////+ZDgAA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YAOD2ddWwOAf8AwPoAeAAAAFSy1gA+BuAXsLHWAILUVl1sDgH/wLHWALix1gC8sdYAAAAAACAAAAAQstYAb85WXWwOAf8AwPoAeAAAAFSy1gAkiKAQALPWAAEAAAAUjBoBAAAAAAAAAAAAAAAAXLLWAJ8PKHUg7TB1Cn4KAAAAGgGsDyh1AQAAAFSy1gAAAAAAJIigEAAAAABsDgH/t5tXXWwOAf8AwPoAeAAAAFSy1gAAAAAAJIigEAAAAAAAAAAA6LLWAAAAAAAAs9YAbA4B/wDA+gABAAAAAAAKAOtwQaWCDn4ADC1adG5dnXWCDgp+4P///4IOCn7MZ+4C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1gAAAAAAKuFVXQA45wIFAAAAnLLWAAoMAAABAAAAAAAAALzXVl0AOOcCnLLWAAEAAABsDgH/AQAAAAyz1gCcstYAFLPWAKCx1gCvZVVd0MQ3XhSz1gDkstYAc8JWXQEAAABkjBoBAAAAAAEAAACCwlZdNLLWAJ8PKHUg7TB1AAAKAGSMGgGsDyh1FIwaAQAAAAAAAAAAAAAAAFyy1gCfDyh1IO0wdQp+CgAAABoBrA8odQEAAABUstYAAAAAAAAAoBAAAAAAbA4B/7ebV11sDgH/AMD6AHgAAABUstYAAAAKAINwQaUuAhsADC1adG5dnXUuAgob8P///y4CCht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6</vt:i4>
      </vt:variant>
    </vt:vector>
  </HeadingPairs>
  <TitlesOfParts>
    <vt:vector size="25" baseType="lpstr">
      <vt:lpstr>Hoja Trab  (2)</vt:lpstr>
      <vt:lpstr>DISP.</vt:lpstr>
      <vt:lpstr>O.COMERC.</vt:lpstr>
      <vt:lpstr>Patrimonial</vt:lpstr>
      <vt:lpstr>Resultados</vt:lpstr>
      <vt:lpstr>P. Neto</vt:lpstr>
      <vt:lpstr>Flujo</vt:lpstr>
      <vt:lpstr>Notas a los E.F.</vt:lpstr>
      <vt:lpstr>A</vt:lpstr>
      <vt:lpstr>B</vt:lpstr>
      <vt:lpstr>C</vt:lpstr>
      <vt:lpstr>D</vt:lpstr>
      <vt:lpstr>E</vt:lpstr>
      <vt:lpstr>F</vt:lpstr>
      <vt:lpstr>G</vt:lpstr>
      <vt:lpstr>H</vt:lpstr>
      <vt:lpstr>I</vt:lpstr>
      <vt:lpstr>J</vt:lpstr>
      <vt:lpstr>Activo Fijo Ruta VII</vt:lpstr>
      <vt:lpstr>'Activo Fijo Ruta VII'!Área_de_impresión</vt:lpstr>
      <vt:lpstr>B!Área_de_impresión</vt:lpstr>
      <vt:lpstr>DISP.!Área_de_impresión</vt:lpstr>
      <vt:lpstr>'F'!Área_de_impresión</vt:lpstr>
      <vt:lpstr>O.COMERC.!Área_de_impresión</vt:lpstr>
      <vt:lpstr>'Notas a los E.F.'!Títulos_a_imprimir</vt:lpstr>
    </vt:vector>
  </TitlesOfParts>
  <Company>TAPEPORA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Cuevas</dc:creator>
  <cp:lastModifiedBy>carolina</cp:lastModifiedBy>
  <cp:lastPrinted>2019-08-12T19:56:14Z</cp:lastPrinted>
  <dcterms:created xsi:type="dcterms:W3CDTF">2009-03-02T15:15:53Z</dcterms:created>
  <dcterms:modified xsi:type="dcterms:W3CDTF">2019-08-13T15:18:48Z</dcterms:modified>
</cp:coreProperties>
</file>